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55" windowWidth="24570" windowHeight="11610" firstSheet="1" activeTab="25"/>
  </bookViews>
  <sheets>
    <sheet name="ГВО 12-13  печать" sheetId="4" r:id="rId1"/>
    <sheet name="ГВО 12-13 " sheetId="1" r:id="rId2"/>
    <sheet name="1" sheetId="5" r:id="rId3"/>
    <sheet name="2" sheetId="6" r:id="rId4"/>
    <sheet name="3" sheetId="7" r:id="rId5"/>
    <sheet name="4" sheetId="8" r:id="rId6"/>
    <sheet name="5" sheetId="9" r:id="rId7"/>
    <sheet name="6" sheetId="28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</sheets>
  <definedNames>
    <definedName name="_xlnm.Print_Titles" localSheetId="2">'1'!$11:$12</definedName>
    <definedName name="_xlnm.Print_Titles" localSheetId="11">'10'!$11:$12</definedName>
    <definedName name="_xlnm.Print_Titles" localSheetId="12">'11'!$11:$12</definedName>
    <definedName name="_xlnm.Print_Titles" localSheetId="13">'12'!$11:$12</definedName>
    <definedName name="_xlnm.Print_Titles" localSheetId="14">'13'!$11:$12</definedName>
    <definedName name="_xlnm.Print_Titles" localSheetId="15">'14'!$11:$12</definedName>
    <definedName name="_xlnm.Print_Titles" localSheetId="16">'15'!$11:$12</definedName>
    <definedName name="_xlnm.Print_Titles" localSheetId="17">'16'!$11:$12</definedName>
    <definedName name="_xlnm.Print_Titles" localSheetId="18">'17'!$11:$12</definedName>
    <definedName name="_xlnm.Print_Titles" localSheetId="19">'18'!$11:$12</definedName>
    <definedName name="_xlnm.Print_Titles" localSheetId="20">'19'!$11:$12</definedName>
    <definedName name="_xlnm.Print_Titles" localSheetId="3">'2'!$11:$12</definedName>
    <definedName name="_xlnm.Print_Titles" localSheetId="21">'20'!$11:$12</definedName>
    <definedName name="_xlnm.Print_Titles" localSheetId="22">'21'!$11:$12</definedName>
    <definedName name="_xlnm.Print_Titles" localSheetId="23">'22'!$11:$12</definedName>
    <definedName name="_xlnm.Print_Titles" localSheetId="24">'23'!$11:$12</definedName>
    <definedName name="_xlnm.Print_Titles" localSheetId="25">'24'!$11:$12</definedName>
    <definedName name="_xlnm.Print_Titles" localSheetId="4">'3'!$11:$12</definedName>
    <definedName name="_xlnm.Print_Titles" localSheetId="5">'4'!$11:$12</definedName>
    <definedName name="_xlnm.Print_Titles" localSheetId="6">'5'!$11:$12</definedName>
    <definedName name="_xlnm.Print_Titles" localSheetId="7">'6'!$11:$12</definedName>
    <definedName name="_xlnm.Print_Titles" localSheetId="8">'7'!$11:$12</definedName>
    <definedName name="_xlnm.Print_Titles" localSheetId="9">'8'!$11:$12</definedName>
    <definedName name="_xlnm.Print_Titles" localSheetId="10">'9'!$11:$12</definedName>
    <definedName name="_xlnm.Print_Titles" localSheetId="1">'ГВО 12-13 '!$11:$12</definedName>
    <definedName name="_xlnm.Print_Titles" localSheetId="0">'ГВО 12-13  печать'!$18:$19</definedName>
    <definedName name="_xlnm.Print_Area" localSheetId="2">'1'!$A$1:$R$86</definedName>
    <definedName name="_xlnm.Print_Area" localSheetId="11">'10'!$A$1:$R$86</definedName>
    <definedName name="_xlnm.Print_Area" localSheetId="12">'11'!$A$1:$R$86</definedName>
    <definedName name="_xlnm.Print_Area" localSheetId="13">'12'!$A$1:$R$86</definedName>
    <definedName name="_xlnm.Print_Area" localSheetId="14">'13'!$A$1:$R$86</definedName>
    <definedName name="_xlnm.Print_Area" localSheetId="15">'14'!$A$1:$R$86</definedName>
    <definedName name="_xlnm.Print_Area" localSheetId="16">'15'!$A$1:$R$86</definedName>
    <definedName name="_xlnm.Print_Area" localSheetId="17">'16'!$A$1:$R$86</definedName>
    <definedName name="_xlnm.Print_Area" localSheetId="18">'17'!$A$1:$R$86</definedName>
    <definedName name="_xlnm.Print_Area" localSheetId="19">'18'!$A$1:$R$86</definedName>
    <definedName name="_xlnm.Print_Area" localSheetId="20">'19'!$A$1:$R$86</definedName>
    <definedName name="_xlnm.Print_Area" localSheetId="3">'2'!$A$1:$R$86</definedName>
    <definedName name="_xlnm.Print_Area" localSheetId="21">'20'!$A$1:$R$86</definedName>
    <definedName name="_xlnm.Print_Area" localSheetId="22">'21'!$A$1:$R$86</definedName>
    <definedName name="_xlnm.Print_Area" localSheetId="23">'22'!$A$1:$Y$86</definedName>
    <definedName name="_xlnm.Print_Area" localSheetId="24">'23'!$A$1:$R$86</definedName>
    <definedName name="_xlnm.Print_Area" localSheetId="25">'24'!$A$1:$R$86</definedName>
    <definedName name="_xlnm.Print_Area" localSheetId="4">'3'!$A$1:$R$86</definedName>
    <definedName name="_xlnm.Print_Area" localSheetId="5">'4'!$A$1:$R$86</definedName>
    <definedName name="_xlnm.Print_Area" localSheetId="6">'5'!$A$1:$R$86</definedName>
    <definedName name="_xlnm.Print_Area" localSheetId="7">'6'!$A$1:$R$86</definedName>
    <definedName name="_xlnm.Print_Area" localSheetId="8">'7'!$A$1:$R$86</definedName>
    <definedName name="_xlnm.Print_Area" localSheetId="9">'8'!$A$1:$R$86</definedName>
    <definedName name="_xlnm.Print_Area" localSheetId="10">'9'!$A$1:$R$86</definedName>
    <definedName name="_xlnm.Print_Area" localSheetId="1">'ГВО 12-13 '!$A$1:$R$86</definedName>
  </definedNames>
  <calcPr calcId="125725"/>
</workbook>
</file>

<file path=xl/calcChain.xml><?xml version="1.0" encoding="utf-8"?>
<calcChain xmlns="http://schemas.openxmlformats.org/spreadsheetml/2006/main">
  <c r="D83" i="27"/>
  <c r="E83" s="1"/>
  <c r="F83" s="1"/>
  <c r="D82"/>
  <c r="D83" i="26"/>
  <c r="E83" s="1"/>
  <c r="D82"/>
  <c r="D84" s="1"/>
  <c r="D81"/>
  <c r="E81" s="1"/>
  <c r="D83" i="25"/>
  <c r="E83" s="1"/>
  <c r="E82"/>
  <c r="D82"/>
  <c r="D81"/>
  <c r="D84" s="1"/>
  <c r="D83" i="24"/>
  <c r="E83" s="1"/>
  <c r="E82"/>
  <c r="D82"/>
  <c r="D81"/>
  <c r="D84" s="1"/>
  <c r="D83" i="23"/>
  <c r="E83" s="1"/>
  <c r="D82"/>
  <c r="E82" s="1"/>
  <c r="D81"/>
  <c r="D84" s="1"/>
  <c r="D83" i="22"/>
  <c r="E83" s="1"/>
  <c r="D82"/>
  <c r="D81"/>
  <c r="D83" i="21"/>
  <c r="E83" s="1"/>
  <c r="F83" s="1"/>
  <c r="D82"/>
  <c r="E82" s="1"/>
  <c r="D83" i="20"/>
  <c r="E83" s="1"/>
  <c r="F82"/>
  <c r="E82"/>
  <c r="D82"/>
  <c r="D83" i="19"/>
  <c r="E83" s="1"/>
  <c r="E82"/>
  <c r="D82"/>
  <c r="D83" i="18"/>
  <c r="E83" s="1"/>
  <c r="F83" s="1"/>
  <c r="D82"/>
  <c r="E82" s="1"/>
  <c r="D83" i="17"/>
  <c r="E83" s="1"/>
  <c r="F83" s="1"/>
  <c r="D82"/>
  <c r="D84" s="1"/>
  <c r="D81"/>
  <c r="E81" s="1"/>
  <c r="D83" i="16"/>
  <c r="E83" s="1"/>
  <c r="F83" s="1"/>
  <c r="E82"/>
  <c r="D82"/>
  <c r="D83" i="15"/>
  <c r="E83" s="1"/>
  <c r="D82"/>
  <c r="E82" s="1"/>
  <c r="D81"/>
  <c r="D84" s="1"/>
  <c r="E83" i="14"/>
  <c r="D83"/>
  <c r="D82"/>
  <c r="D83" i="13"/>
  <c r="E83" s="1"/>
  <c r="D82"/>
  <c r="D81"/>
  <c r="E81" s="1"/>
  <c r="E83" i="12"/>
  <c r="D83"/>
  <c r="D82"/>
  <c r="E82" s="1"/>
  <c r="D83" i="11"/>
  <c r="E83" s="1"/>
  <c r="E82"/>
  <c r="D82"/>
  <c r="D81"/>
  <c r="D84" s="1"/>
  <c r="D83" i="10"/>
  <c r="E83" s="1"/>
  <c r="D82"/>
  <c r="E82" s="1"/>
  <c r="D83" i="28"/>
  <c r="E83" s="1"/>
  <c r="D82"/>
  <c r="E82" s="1"/>
  <c r="E83" i="9"/>
  <c r="F83" s="1"/>
  <c r="D83"/>
  <c r="E82"/>
  <c r="D82"/>
  <c r="E81"/>
  <c r="D81"/>
  <c r="D84" s="1"/>
  <c r="E83" i="8"/>
  <c r="D83"/>
  <c r="D82"/>
  <c r="E82" s="1"/>
  <c r="D83" i="7"/>
  <c r="E83" s="1"/>
  <c r="E82"/>
  <c r="D82"/>
  <c r="D83" i="6"/>
  <c r="E83" s="1"/>
  <c r="F83" s="1"/>
  <c r="E82"/>
  <c r="D82"/>
  <c r="E83" i="5"/>
  <c r="D83"/>
  <c r="E82"/>
  <c r="D82"/>
  <c r="P77" i="28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D84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7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E81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6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5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4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F82" s="1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3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2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1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D84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20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D84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9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D84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8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D84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7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6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D84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5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4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E81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3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2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1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10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D84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9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F82" s="1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8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7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D81" s="1"/>
  <c r="D84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6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F82" s="1"/>
  <c r="G73"/>
  <c r="F73"/>
  <c r="O72"/>
  <c r="N72"/>
  <c r="M72"/>
  <c r="L72"/>
  <c r="K72"/>
  <c r="J72"/>
  <c r="I72"/>
  <c r="H72"/>
  <c r="G72"/>
  <c r="F72"/>
  <c r="D81" s="1"/>
  <c r="D84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77" i="5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F83" s="1"/>
  <c r="G83" s="1"/>
  <c r="H83" s="1"/>
  <c r="G74"/>
  <c r="F74"/>
  <c r="O73"/>
  <c r="N73"/>
  <c r="M73"/>
  <c r="L73"/>
  <c r="K73"/>
  <c r="J73"/>
  <c r="I73"/>
  <c r="H73"/>
  <c r="F82" s="1"/>
  <c r="G73"/>
  <c r="F73"/>
  <c r="O72"/>
  <c r="N72"/>
  <c r="M72"/>
  <c r="L72"/>
  <c r="K72"/>
  <c r="J72"/>
  <c r="I72"/>
  <c r="H72"/>
  <c r="G72"/>
  <c r="F72"/>
  <c r="D81" s="1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84" i="4"/>
  <c r="O82"/>
  <c r="N82"/>
  <c r="M82"/>
  <c r="L82"/>
  <c r="K82"/>
  <c r="J82"/>
  <c r="I82"/>
  <c r="H82"/>
  <c r="G82"/>
  <c r="F82"/>
  <c r="O81"/>
  <c r="N81"/>
  <c r="M81"/>
  <c r="L81"/>
  <c r="K81"/>
  <c r="J81"/>
  <c r="I81"/>
  <c r="H81"/>
  <c r="G81"/>
  <c r="F81"/>
  <c r="P81" s="1"/>
  <c r="R81" s="1"/>
  <c r="O80"/>
  <c r="N80"/>
  <c r="M80"/>
  <c r="L80"/>
  <c r="K80"/>
  <c r="J80"/>
  <c r="I80"/>
  <c r="H80"/>
  <c r="G80"/>
  <c r="F80"/>
  <c r="O79"/>
  <c r="N79"/>
  <c r="M79"/>
  <c r="L79"/>
  <c r="K79"/>
  <c r="J79"/>
  <c r="I79"/>
  <c r="H79"/>
  <c r="G79"/>
  <c r="F79"/>
  <c r="P79" s="1"/>
  <c r="Q78"/>
  <c r="O78"/>
  <c r="O85" s="1"/>
  <c r="N78"/>
  <c r="N85" s="1"/>
  <c r="M78"/>
  <c r="M85" s="1"/>
  <c r="L78"/>
  <c r="L85" s="1"/>
  <c r="K78"/>
  <c r="K85" s="1"/>
  <c r="J78"/>
  <c r="J85" s="1"/>
  <c r="I78"/>
  <c r="I85" s="1"/>
  <c r="H78"/>
  <c r="H85" s="1"/>
  <c r="G78"/>
  <c r="G85" s="1"/>
  <c r="F78"/>
  <c r="F85" s="1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78" s="1"/>
  <c r="G82" i="20" l="1"/>
  <c r="H82" s="1"/>
  <c r="D84" i="27"/>
  <c r="E81" i="22"/>
  <c r="F81" s="1"/>
  <c r="D84"/>
  <c r="D84" i="14"/>
  <c r="D84" i="12"/>
  <c r="E81"/>
  <c r="F81" s="1"/>
  <c r="D84" i="13"/>
  <c r="E81" i="5"/>
  <c r="F81" s="1"/>
  <c r="G81" s="1"/>
  <c r="H81" s="1"/>
  <c r="I81" s="1"/>
  <c r="J81" s="1"/>
  <c r="K81" s="1"/>
  <c r="L81" s="1"/>
  <c r="M81" s="1"/>
  <c r="D84" i="8"/>
  <c r="E81"/>
  <c r="F81" s="1"/>
  <c r="F82" i="16"/>
  <c r="G82" s="1"/>
  <c r="H82" s="1"/>
  <c r="I82" s="1"/>
  <c r="J82" s="1"/>
  <c r="K82" s="1"/>
  <c r="L82" s="1"/>
  <c r="M82" s="1"/>
  <c r="F82" i="12"/>
  <c r="G82" s="1"/>
  <c r="H82" s="1"/>
  <c r="I82" s="1"/>
  <c r="J82" s="1"/>
  <c r="K82" s="1"/>
  <c r="L82" s="1"/>
  <c r="M82" s="1"/>
  <c r="F82" i="10"/>
  <c r="G82" s="1"/>
  <c r="H82" s="1"/>
  <c r="I82" s="1"/>
  <c r="J82" s="1"/>
  <c r="K82" s="1"/>
  <c r="L82" s="1"/>
  <c r="M82" s="1"/>
  <c r="F82" i="25"/>
  <c r="G82" s="1"/>
  <c r="H82" s="1"/>
  <c r="I82" s="1"/>
  <c r="J82" s="1"/>
  <c r="K82" s="1"/>
  <c r="L82" s="1"/>
  <c r="M82" s="1"/>
  <c r="F82" i="23"/>
  <c r="G82" s="1"/>
  <c r="H82" s="1"/>
  <c r="I82" s="1"/>
  <c r="J82" s="1"/>
  <c r="K82" s="1"/>
  <c r="L82" s="1"/>
  <c r="M82" s="1"/>
  <c r="F82" i="21"/>
  <c r="F82" i="19"/>
  <c r="G82" s="1"/>
  <c r="H82" s="1"/>
  <c r="I82" s="1"/>
  <c r="J82" s="1"/>
  <c r="K82" s="1"/>
  <c r="L82" s="1"/>
  <c r="M82" s="1"/>
  <c r="F82" i="18"/>
  <c r="G82" s="1"/>
  <c r="H82" s="1"/>
  <c r="I82" s="1"/>
  <c r="J82" s="1"/>
  <c r="K82" s="1"/>
  <c r="L82" s="1"/>
  <c r="M82" s="1"/>
  <c r="F82" i="15"/>
  <c r="G82" s="1"/>
  <c r="H82" s="1"/>
  <c r="I82" s="1"/>
  <c r="J82" s="1"/>
  <c r="K82" s="1"/>
  <c r="L82" s="1"/>
  <c r="M82" s="1"/>
  <c r="F82" i="11"/>
  <c r="G82" s="1"/>
  <c r="H82" s="1"/>
  <c r="I82" s="1"/>
  <c r="J82" s="1"/>
  <c r="K82" s="1"/>
  <c r="L82" s="1"/>
  <c r="M82" s="1"/>
  <c r="F82" i="28"/>
  <c r="G82" s="1"/>
  <c r="H82" s="1"/>
  <c r="I82" s="1"/>
  <c r="J82" s="1"/>
  <c r="K82" s="1"/>
  <c r="L82" s="1"/>
  <c r="M82" s="1"/>
  <c r="G82" i="9"/>
  <c r="H82" s="1"/>
  <c r="I82" s="1"/>
  <c r="J82" s="1"/>
  <c r="K82" s="1"/>
  <c r="L82" s="1"/>
  <c r="M82" s="1"/>
  <c r="F82" i="8"/>
  <c r="G82" s="1"/>
  <c r="H82" s="1"/>
  <c r="I82" s="1"/>
  <c r="J82" s="1"/>
  <c r="K82" s="1"/>
  <c r="L82" s="1"/>
  <c r="M82" s="1"/>
  <c r="F82" i="7"/>
  <c r="G82" s="1"/>
  <c r="H82" s="1"/>
  <c r="I82" s="1"/>
  <c r="J82" s="1"/>
  <c r="K82" s="1"/>
  <c r="L82" s="1"/>
  <c r="M82" s="1"/>
  <c r="G83" i="27"/>
  <c r="H83" s="1"/>
  <c r="I83" s="1"/>
  <c r="J83" s="1"/>
  <c r="K83" s="1"/>
  <c r="L83" s="1"/>
  <c r="M83" s="1"/>
  <c r="F83" i="26"/>
  <c r="G83" s="1"/>
  <c r="H83" s="1"/>
  <c r="I83" s="1"/>
  <c r="J83" s="1"/>
  <c r="K83" s="1"/>
  <c r="L83" s="1"/>
  <c r="M83" s="1"/>
  <c r="F83" i="25"/>
  <c r="G83" s="1"/>
  <c r="H83" s="1"/>
  <c r="I83" s="1"/>
  <c r="J83" s="1"/>
  <c r="K83" s="1"/>
  <c r="L83" s="1"/>
  <c r="M83" s="1"/>
  <c r="F83" i="24"/>
  <c r="G83" s="1"/>
  <c r="H83" s="1"/>
  <c r="I83" s="1"/>
  <c r="J83" s="1"/>
  <c r="K83" s="1"/>
  <c r="L83" s="1"/>
  <c r="M83" s="1"/>
  <c r="F83" i="23"/>
  <c r="G83" s="1"/>
  <c r="H83" s="1"/>
  <c r="I83" s="1"/>
  <c r="J83" s="1"/>
  <c r="K83" s="1"/>
  <c r="L83" s="1"/>
  <c r="M83" s="1"/>
  <c r="F83" i="22"/>
  <c r="G83" s="1"/>
  <c r="H83" s="1"/>
  <c r="I83" s="1"/>
  <c r="J83" s="1"/>
  <c r="K83" s="1"/>
  <c r="L83" s="1"/>
  <c r="M83" s="1"/>
  <c r="F83" i="20"/>
  <c r="G83" s="1"/>
  <c r="H83" s="1"/>
  <c r="I83" s="1"/>
  <c r="F83" i="19"/>
  <c r="G83" s="1"/>
  <c r="H83" s="1"/>
  <c r="I83" s="1"/>
  <c r="G83" i="18"/>
  <c r="H83" s="1"/>
  <c r="I83" s="1"/>
  <c r="J83" s="1"/>
  <c r="K83" s="1"/>
  <c r="L83" s="1"/>
  <c r="M83" s="1"/>
  <c r="F83" i="15"/>
  <c r="G83" s="1"/>
  <c r="H83" s="1"/>
  <c r="I83" s="1"/>
  <c r="J83" s="1"/>
  <c r="K83" s="1"/>
  <c r="L83" s="1"/>
  <c r="M83" s="1"/>
  <c r="F83" i="14"/>
  <c r="G83" s="1"/>
  <c r="H83" s="1"/>
  <c r="I83" s="1"/>
  <c r="J83" s="1"/>
  <c r="K83" s="1"/>
  <c r="L83" s="1"/>
  <c r="M83" s="1"/>
  <c r="F83" i="13"/>
  <c r="G83" s="1"/>
  <c r="H83" s="1"/>
  <c r="I83" s="1"/>
  <c r="J83" s="1"/>
  <c r="K83" s="1"/>
  <c r="L83" s="1"/>
  <c r="M83" s="1"/>
  <c r="F83" i="12"/>
  <c r="G83" s="1"/>
  <c r="H83" s="1"/>
  <c r="I83" s="1"/>
  <c r="J83" s="1"/>
  <c r="K83" s="1"/>
  <c r="L83" s="1"/>
  <c r="M83" s="1"/>
  <c r="F83" i="11"/>
  <c r="G83" s="1"/>
  <c r="H83" s="1"/>
  <c r="I83" s="1"/>
  <c r="J83" s="1"/>
  <c r="K83" s="1"/>
  <c r="L83" s="1"/>
  <c r="M83" s="1"/>
  <c r="F83" i="10"/>
  <c r="G83" s="1"/>
  <c r="H83" s="1"/>
  <c r="I83" s="1"/>
  <c r="J83" s="1"/>
  <c r="K83" s="1"/>
  <c r="L83" s="1"/>
  <c r="M83" s="1"/>
  <c r="F83" i="28"/>
  <c r="G83" s="1"/>
  <c r="H83" s="1"/>
  <c r="I83" s="1"/>
  <c r="J83" s="1"/>
  <c r="K83" s="1"/>
  <c r="L83" s="1"/>
  <c r="M83" s="1"/>
  <c r="F83" i="8"/>
  <c r="G83" s="1"/>
  <c r="H83" s="1"/>
  <c r="I83" s="1"/>
  <c r="J83" s="1"/>
  <c r="K83" s="1"/>
  <c r="L83" s="1"/>
  <c r="M83" s="1"/>
  <c r="F83" i="7"/>
  <c r="I83" i="5"/>
  <c r="J83" s="1"/>
  <c r="K83" s="1"/>
  <c r="L83" s="1"/>
  <c r="M83" s="1"/>
  <c r="G82" i="24"/>
  <c r="H82" s="1"/>
  <c r="I82" s="1"/>
  <c r="J82" s="1"/>
  <c r="K82" s="1"/>
  <c r="L82" s="1"/>
  <c r="M82" s="1"/>
  <c r="G82" i="21"/>
  <c r="H82" s="1"/>
  <c r="I82" s="1"/>
  <c r="J82" s="1"/>
  <c r="K82" s="1"/>
  <c r="L82" s="1"/>
  <c r="M82" s="1"/>
  <c r="G82" i="6"/>
  <c r="H82" s="1"/>
  <c r="I82" s="1"/>
  <c r="J82" s="1"/>
  <c r="K82" s="1"/>
  <c r="L82" s="1"/>
  <c r="M82" s="1"/>
  <c r="G82" i="5"/>
  <c r="H82" s="1"/>
  <c r="I82" s="1"/>
  <c r="J82" s="1"/>
  <c r="K82" s="1"/>
  <c r="L82" s="1"/>
  <c r="M82" s="1"/>
  <c r="G83" i="21"/>
  <c r="H83" s="1"/>
  <c r="I83" s="1"/>
  <c r="J83" s="1"/>
  <c r="K83" s="1"/>
  <c r="L83" s="1"/>
  <c r="M83" s="1"/>
  <c r="G83" i="17"/>
  <c r="H83" s="1"/>
  <c r="I83" s="1"/>
  <c r="J83" s="1"/>
  <c r="K83" s="1"/>
  <c r="L83" s="1"/>
  <c r="M83" s="1"/>
  <c r="G83" i="16"/>
  <c r="H83" s="1"/>
  <c r="I83" s="1"/>
  <c r="J83" s="1"/>
  <c r="K83" s="1"/>
  <c r="L83" s="1"/>
  <c r="M83" s="1"/>
  <c r="G83" i="9"/>
  <c r="H83" s="1"/>
  <c r="I83" s="1"/>
  <c r="J83" s="1"/>
  <c r="K83" s="1"/>
  <c r="L83" s="1"/>
  <c r="M83" s="1"/>
  <c r="G83" i="7"/>
  <c r="H83" s="1"/>
  <c r="I83" s="1"/>
  <c r="J83" s="1"/>
  <c r="K83" s="1"/>
  <c r="L83" s="1"/>
  <c r="M83" s="1"/>
  <c r="G83" i="6"/>
  <c r="H83" s="1"/>
  <c r="I83" s="1"/>
  <c r="J83" s="1"/>
  <c r="K83" s="1"/>
  <c r="L83" s="1"/>
  <c r="M83" s="1"/>
  <c r="I82" i="20"/>
  <c r="J82" s="1"/>
  <c r="K82" s="1"/>
  <c r="L82" s="1"/>
  <c r="M82" s="1"/>
  <c r="P75" i="26"/>
  <c r="P75" i="14"/>
  <c r="P75" i="10"/>
  <c r="P75" i="6"/>
  <c r="F81" i="14"/>
  <c r="G81" s="1"/>
  <c r="F81" i="9"/>
  <c r="G81" s="1"/>
  <c r="P75" i="22"/>
  <c r="P75" i="18"/>
  <c r="J83" i="20"/>
  <c r="K83" s="1"/>
  <c r="L83" s="1"/>
  <c r="M83" s="1"/>
  <c r="J83" i="19"/>
  <c r="K83" s="1"/>
  <c r="L83" s="1"/>
  <c r="M83" s="1"/>
  <c r="F81" i="27"/>
  <c r="E82"/>
  <c r="F82" s="1"/>
  <c r="G82" s="1"/>
  <c r="H82" s="1"/>
  <c r="I82" s="1"/>
  <c r="J82" s="1"/>
  <c r="K82" s="1"/>
  <c r="L82" s="1"/>
  <c r="M82" s="1"/>
  <c r="F81" i="26"/>
  <c r="E82"/>
  <c r="F82" s="1"/>
  <c r="G82" s="1"/>
  <c r="H82" s="1"/>
  <c r="I82" s="1"/>
  <c r="J82" s="1"/>
  <c r="K82" s="1"/>
  <c r="L82" s="1"/>
  <c r="M82" s="1"/>
  <c r="E81" i="25"/>
  <c r="E81" i="24"/>
  <c r="E81" i="23"/>
  <c r="E82" i="22"/>
  <c r="F82" s="1"/>
  <c r="G82" s="1"/>
  <c r="H82" s="1"/>
  <c r="I82" s="1"/>
  <c r="J82" s="1"/>
  <c r="K82" s="1"/>
  <c r="L82" s="1"/>
  <c r="M82" s="1"/>
  <c r="E81" i="21"/>
  <c r="E81" i="20"/>
  <c r="E81" i="19"/>
  <c r="E81" i="18"/>
  <c r="F81" i="17"/>
  <c r="E82"/>
  <c r="F82" s="1"/>
  <c r="G82" s="1"/>
  <c r="H82" s="1"/>
  <c r="I82" s="1"/>
  <c r="J82" s="1"/>
  <c r="K82" s="1"/>
  <c r="L82" s="1"/>
  <c r="M82" s="1"/>
  <c r="E81" i="16"/>
  <c r="E81" i="15"/>
  <c r="E82" i="14"/>
  <c r="F82" s="1"/>
  <c r="G82" s="1"/>
  <c r="H82" s="1"/>
  <c r="I82" s="1"/>
  <c r="J82" s="1"/>
  <c r="K82" s="1"/>
  <c r="L82" s="1"/>
  <c r="M82" s="1"/>
  <c r="F81" i="13"/>
  <c r="E82"/>
  <c r="F82" s="1"/>
  <c r="G82" s="1"/>
  <c r="H82" s="1"/>
  <c r="I82" s="1"/>
  <c r="J82" s="1"/>
  <c r="K82" s="1"/>
  <c r="L82" s="1"/>
  <c r="M82" s="1"/>
  <c r="G81" i="12"/>
  <c r="E84"/>
  <c r="E81" i="11"/>
  <c r="E81" i="10"/>
  <c r="E81" i="28"/>
  <c r="E84" i="9"/>
  <c r="G81" i="8"/>
  <c r="E84"/>
  <c r="E81" i="7"/>
  <c r="E81" i="6"/>
  <c r="D84" i="5"/>
  <c r="P80" i="4"/>
  <c r="R80" s="1"/>
  <c r="P82"/>
  <c r="R82" s="1"/>
  <c r="P75" i="8"/>
  <c r="P75" i="12"/>
  <c r="P75" i="16"/>
  <c r="P75" i="20"/>
  <c r="P75" i="24"/>
  <c r="P75" i="21"/>
  <c r="P75" i="27"/>
  <c r="P75" i="25"/>
  <c r="P75" i="23"/>
  <c r="P75" i="19"/>
  <c r="P75" i="17"/>
  <c r="P75" i="15"/>
  <c r="P75" i="13"/>
  <c r="P75" i="11"/>
  <c r="P75" i="28"/>
  <c r="P75" i="9"/>
  <c r="P75" i="7"/>
  <c r="P75" i="5"/>
  <c r="P71" i="13"/>
  <c r="P71" i="9"/>
  <c r="R75" s="1"/>
  <c r="P71" i="5"/>
  <c r="R75" s="1"/>
  <c r="P71" i="27"/>
  <c r="P71" i="26"/>
  <c r="P71" i="25"/>
  <c r="R75" s="1"/>
  <c r="P71" i="24"/>
  <c r="R75" s="1"/>
  <c r="P71" i="23"/>
  <c r="P71" i="22"/>
  <c r="R75" s="1"/>
  <c r="P71" i="21"/>
  <c r="P71" i="20"/>
  <c r="P71" i="19"/>
  <c r="R75" s="1"/>
  <c r="P71" i="18"/>
  <c r="P71" i="17"/>
  <c r="P71" i="16"/>
  <c r="P71" i="15"/>
  <c r="P71" i="14"/>
  <c r="R75" s="1"/>
  <c r="P71" i="11"/>
  <c r="P71" i="10"/>
  <c r="P71" i="28"/>
  <c r="P71" i="8"/>
  <c r="P71" i="7"/>
  <c r="R75" s="1"/>
  <c r="P71" i="6"/>
  <c r="R75" s="1"/>
  <c r="P72" i="27"/>
  <c r="R72" s="1"/>
  <c r="P72" i="26"/>
  <c r="R72" s="1"/>
  <c r="P72" i="25"/>
  <c r="R72" s="1"/>
  <c r="P72" i="24"/>
  <c r="R72" s="1"/>
  <c r="P72" i="23"/>
  <c r="R72" s="1"/>
  <c r="P72" i="22"/>
  <c r="R72" s="1"/>
  <c r="P72" i="21"/>
  <c r="R72" s="1"/>
  <c r="P72" i="20"/>
  <c r="R72" s="1"/>
  <c r="P72" i="19"/>
  <c r="R72" s="1"/>
  <c r="P72" i="18"/>
  <c r="R72" s="1"/>
  <c r="P72" i="17"/>
  <c r="R72" s="1"/>
  <c r="P72" i="16"/>
  <c r="R72" s="1"/>
  <c r="P72" i="15"/>
  <c r="R72" s="1"/>
  <c r="P72" i="14"/>
  <c r="R72" s="1"/>
  <c r="P72" i="13"/>
  <c r="R72" s="1"/>
  <c r="P73"/>
  <c r="R73" s="1"/>
  <c r="P72" i="12"/>
  <c r="R72" s="1"/>
  <c r="P71"/>
  <c r="R75" s="1"/>
  <c r="P72" i="11"/>
  <c r="R72" s="1"/>
  <c r="P72" i="10"/>
  <c r="R72" s="1"/>
  <c r="P72" i="28"/>
  <c r="R72" s="1"/>
  <c r="P72" i="9"/>
  <c r="R72" s="1"/>
  <c r="P72" i="8"/>
  <c r="R72" s="1"/>
  <c r="P72" i="7"/>
  <c r="R72" s="1"/>
  <c r="P72" i="6"/>
  <c r="R72" s="1"/>
  <c r="P72" i="5"/>
  <c r="R72" s="1"/>
  <c r="P74" i="27"/>
  <c r="R74" s="1"/>
  <c r="P74" i="26"/>
  <c r="R74" s="1"/>
  <c r="P74" i="25"/>
  <c r="R74" s="1"/>
  <c r="P74" i="24"/>
  <c r="R74" s="1"/>
  <c r="P74" i="23"/>
  <c r="R74" s="1"/>
  <c r="P74" i="22"/>
  <c r="R74" s="1"/>
  <c r="P74" i="21"/>
  <c r="R74" s="1"/>
  <c r="P74" i="20"/>
  <c r="R74" s="1"/>
  <c r="P74" i="19"/>
  <c r="R74" s="1"/>
  <c r="P74" i="18"/>
  <c r="R74" s="1"/>
  <c r="P74" i="17"/>
  <c r="R74" s="1"/>
  <c r="P74" i="16"/>
  <c r="R74" s="1"/>
  <c r="P74" i="15"/>
  <c r="R74" s="1"/>
  <c r="P74" i="14"/>
  <c r="R74" s="1"/>
  <c r="P74" i="13"/>
  <c r="R74" s="1"/>
  <c r="P74" i="12"/>
  <c r="R74" s="1"/>
  <c r="P74" i="11"/>
  <c r="R74" s="1"/>
  <c r="P74" i="10"/>
  <c r="R74" s="1"/>
  <c r="P74" i="28"/>
  <c r="R74" s="1"/>
  <c r="P74" i="9"/>
  <c r="R74" s="1"/>
  <c r="P74" i="8"/>
  <c r="R74" s="1"/>
  <c r="P74" i="7"/>
  <c r="R74" s="1"/>
  <c r="P74" i="6"/>
  <c r="R74" s="1"/>
  <c r="P74" i="5"/>
  <c r="R74" s="1"/>
  <c r="P73" i="27"/>
  <c r="R73" s="1"/>
  <c r="P73" i="26"/>
  <c r="R73" s="1"/>
  <c r="P73" i="25"/>
  <c r="R73" s="1"/>
  <c r="P73" i="24"/>
  <c r="R73" s="1"/>
  <c r="P73" i="23"/>
  <c r="R73" s="1"/>
  <c r="P73" i="22"/>
  <c r="R73" s="1"/>
  <c r="P73" i="21"/>
  <c r="R73" s="1"/>
  <c r="P73" i="20"/>
  <c r="R73" s="1"/>
  <c r="P73" i="19"/>
  <c r="R73" s="1"/>
  <c r="P73" i="18"/>
  <c r="R73" s="1"/>
  <c r="P73" i="17"/>
  <c r="R73" s="1"/>
  <c r="P73" i="16"/>
  <c r="R73" s="1"/>
  <c r="P73" i="15"/>
  <c r="R73" s="1"/>
  <c r="P73" i="14"/>
  <c r="R73" s="1"/>
  <c r="P73" i="12"/>
  <c r="R73" s="1"/>
  <c r="P73" i="11"/>
  <c r="R73" s="1"/>
  <c r="P73" i="10"/>
  <c r="R73" s="1"/>
  <c r="P73" i="28"/>
  <c r="R73" s="1"/>
  <c r="P73" i="9"/>
  <c r="R73" s="1"/>
  <c r="P73" i="8"/>
  <c r="R73" s="1"/>
  <c r="P73" i="7"/>
  <c r="R73" s="1"/>
  <c r="P73" i="6"/>
  <c r="R73" s="1"/>
  <c r="P78" i="5"/>
  <c r="P73"/>
  <c r="R73" s="1"/>
  <c r="P78" i="28"/>
  <c r="F76"/>
  <c r="G76" s="1"/>
  <c r="H76" s="1"/>
  <c r="I76" s="1"/>
  <c r="J76" s="1"/>
  <c r="K76" s="1"/>
  <c r="L76" s="1"/>
  <c r="M76" s="1"/>
  <c r="N76" s="1"/>
  <c r="O76" s="1"/>
  <c r="P76" s="1"/>
  <c r="P78" i="27"/>
  <c r="F76"/>
  <c r="G76" s="1"/>
  <c r="H76" s="1"/>
  <c r="I76" s="1"/>
  <c r="J76" s="1"/>
  <c r="K76" s="1"/>
  <c r="L76" s="1"/>
  <c r="M76" s="1"/>
  <c r="N76" s="1"/>
  <c r="O76" s="1"/>
  <c r="P76" s="1"/>
  <c r="P78" i="26"/>
  <c r="F76"/>
  <c r="G76" s="1"/>
  <c r="H76" s="1"/>
  <c r="I76" s="1"/>
  <c r="J76" s="1"/>
  <c r="K76" s="1"/>
  <c r="L76" s="1"/>
  <c r="M76" s="1"/>
  <c r="N76" s="1"/>
  <c r="O76" s="1"/>
  <c r="P76" s="1"/>
  <c r="P78" i="25"/>
  <c r="F76"/>
  <c r="G76" s="1"/>
  <c r="H76" s="1"/>
  <c r="I76" s="1"/>
  <c r="J76" s="1"/>
  <c r="K76" s="1"/>
  <c r="L76" s="1"/>
  <c r="M76" s="1"/>
  <c r="N76" s="1"/>
  <c r="O76" s="1"/>
  <c r="P76" s="1"/>
  <c r="P78" i="24"/>
  <c r="F76"/>
  <c r="G76" s="1"/>
  <c r="H76" s="1"/>
  <c r="I76" s="1"/>
  <c r="J76" s="1"/>
  <c r="K76" s="1"/>
  <c r="L76" s="1"/>
  <c r="M76" s="1"/>
  <c r="N76" s="1"/>
  <c r="O76" s="1"/>
  <c r="P76" s="1"/>
  <c r="P78" i="23"/>
  <c r="F76"/>
  <c r="G76" s="1"/>
  <c r="H76" s="1"/>
  <c r="I76" s="1"/>
  <c r="J76" s="1"/>
  <c r="K76" s="1"/>
  <c r="L76" s="1"/>
  <c r="M76" s="1"/>
  <c r="N76" s="1"/>
  <c r="O76" s="1"/>
  <c r="P76" s="1"/>
  <c r="P78" i="22"/>
  <c r="F76"/>
  <c r="G76" s="1"/>
  <c r="H76" s="1"/>
  <c r="I76" s="1"/>
  <c r="J76" s="1"/>
  <c r="K76" s="1"/>
  <c r="L76" s="1"/>
  <c r="M76" s="1"/>
  <c r="N76" s="1"/>
  <c r="O76" s="1"/>
  <c r="P76" s="1"/>
  <c r="P78" i="21"/>
  <c r="F76"/>
  <c r="G76" s="1"/>
  <c r="H76" s="1"/>
  <c r="I76" s="1"/>
  <c r="J76" s="1"/>
  <c r="K76" s="1"/>
  <c r="L76" s="1"/>
  <c r="M76" s="1"/>
  <c r="N76" s="1"/>
  <c r="O76" s="1"/>
  <c r="P76" s="1"/>
  <c r="P78" i="20"/>
  <c r="F76"/>
  <c r="G76" s="1"/>
  <c r="H76" s="1"/>
  <c r="I76" s="1"/>
  <c r="J76" s="1"/>
  <c r="K76" s="1"/>
  <c r="L76" s="1"/>
  <c r="M76" s="1"/>
  <c r="N76" s="1"/>
  <c r="O76" s="1"/>
  <c r="P76" s="1"/>
  <c r="P78" i="19"/>
  <c r="F76"/>
  <c r="G76" s="1"/>
  <c r="H76" s="1"/>
  <c r="I76" s="1"/>
  <c r="J76" s="1"/>
  <c r="K76" s="1"/>
  <c r="L76" s="1"/>
  <c r="M76" s="1"/>
  <c r="N76" s="1"/>
  <c r="O76" s="1"/>
  <c r="P76" s="1"/>
  <c r="P78" i="18"/>
  <c r="F76"/>
  <c r="G76" s="1"/>
  <c r="H76" s="1"/>
  <c r="I76" s="1"/>
  <c r="J76" s="1"/>
  <c r="K76" s="1"/>
  <c r="L76" s="1"/>
  <c r="M76" s="1"/>
  <c r="N76" s="1"/>
  <c r="O76" s="1"/>
  <c r="P76" s="1"/>
  <c r="P78" i="17"/>
  <c r="F76"/>
  <c r="G76" s="1"/>
  <c r="H76" s="1"/>
  <c r="I76" s="1"/>
  <c r="J76" s="1"/>
  <c r="K76" s="1"/>
  <c r="L76" s="1"/>
  <c r="M76" s="1"/>
  <c r="N76" s="1"/>
  <c r="O76" s="1"/>
  <c r="P76" s="1"/>
  <c r="P78" i="16"/>
  <c r="F76"/>
  <c r="G76" s="1"/>
  <c r="H76" s="1"/>
  <c r="I76" s="1"/>
  <c r="J76" s="1"/>
  <c r="K76" s="1"/>
  <c r="L76" s="1"/>
  <c r="M76" s="1"/>
  <c r="N76" s="1"/>
  <c r="O76" s="1"/>
  <c r="P76" s="1"/>
  <c r="P78" i="15"/>
  <c r="F76"/>
  <c r="G76" s="1"/>
  <c r="H76" s="1"/>
  <c r="I76" s="1"/>
  <c r="J76" s="1"/>
  <c r="K76" s="1"/>
  <c r="L76" s="1"/>
  <c r="M76" s="1"/>
  <c r="N76" s="1"/>
  <c r="O76" s="1"/>
  <c r="P76" s="1"/>
  <c r="P78" i="14"/>
  <c r="F76"/>
  <c r="G76" s="1"/>
  <c r="H76" s="1"/>
  <c r="I76" s="1"/>
  <c r="J76" s="1"/>
  <c r="K76" s="1"/>
  <c r="L76" s="1"/>
  <c r="M76" s="1"/>
  <c r="N76" s="1"/>
  <c r="O76" s="1"/>
  <c r="P76" s="1"/>
  <c r="P78" i="13"/>
  <c r="F76"/>
  <c r="G76" s="1"/>
  <c r="H76" s="1"/>
  <c r="I76" s="1"/>
  <c r="J76" s="1"/>
  <c r="K76" s="1"/>
  <c r="L76" s="1"/>
  <c r="M76" s="1"/>
  <c r="N76" s="1"/>
  <c r="O76" s="1"/>
  <c r="P76" s="1"/>
  <c r="P78" i="12"/>
  <c r="F76"/>
  <c r="G76" s="1"/>
  <c r="H76" s="1"/>
  <c r="I76" s="1"/>
  <c r="J76" s="1"/>
  <c r="K76" s="1"/>
  <c r="L76" s="1"/>
  <c r="M76" s="1"/>
  <c r="N76" s="1"/>
  <c r="O76" s="1"/>
  <c r="P76" s="1"/>
  <c r="P78" i="11"/>
  <c r="F76"/>
  <c r="G76" s="1"/>
  <c r="H76" s="1"/>
  <c r="I76" s="1"/>
  <c r="J76" s="1"/>
  <c r="K76" s="1"/>
  <c r="L76" s="1"/>
  <c r="M76" s="1"/>
  <c r="N76" s="1"/>
  <c r="O76" s="1"/>
  <c r="P76" s="1"/>
  <c r="P78" i="10"/>
  <c r="F76"/>
  <c r="G76" s="1"/>
  <c r="H76" s="1"/>
  <c r="I76" s="1"/>
  <c r="J76" s="1"/>
  <c r="K76" s="1"/>
  <c r="L76" s="1"/>
  <c r="M76" s="1"/>
  <c r="N76" s="1"/>
  <c r="O76" s="1"/>
  <c r="P76" s="1"/>
  <c r="P78" i="9"/>
  <c r="F76"/>
  <c r="G76" s="1"/>
  <c r="H76" s="1"/>
  <c r="I76" s="1"/>
  <c r="J76" s="1"/>
  <c r="K76" s="1"/>
  <c r="L76" s="1"/>
  <c r="M76" s="1"/>
  <c r="N76" s="1"/>
  <c r="O76" s="1"/>
  <c r="P76" s="1"/>
  <c r="P78" i="8"/>
  <c r="F76"/>
  <c r="G76" s="1"/>
  <c r="H76" s="1"/>
  <c r="I76" s="1"/>
  <c r="J76" s="1"/>
  <c r="K76" s="1"/>
  <c r="L76" s="1"/>
  <c r="M76" s="1"/>
  <c r="N76" s="1"/>
  <c r="O76" s="1"/>
  <c r="P76" s="1"/>
  <c r="P78" i="7"/>
  <c r="F76"/>
  <c r="G76" s="1"/>
  <c r="H76" s="1"/>
  <c r="I76" s="1"/>
  <c r="J76" s="1"/>
  <c r="K76" s="1"/>
  <c r="L76" s="1"/>
  <c r="M76" s="1"/>
  <c r="N76" s="1"/>
  <c r="O76" s="1"/>
  <c r="P76" s="1"/>
  <c r="P78" i="6"/>
  <c r="F76"/>
  <c r="G76" s="1"/>
  <c r="H76" s="1"/>
  <c r="I76" s="1"/>
  <c r="J76" s="1"/>
  <c r="K76" s="1"/>
  <c r="L76" s="1"/>
  <c r="M76" s="1"/>
  <c r="N76" s="1"/>
  <c r="O76" s="1"/>
  <c r="P76" s="1"/>
  <c r="F76" i="5"/>
  <c r="G76" s="1"/>
  <c r="H76" s="1"/>
  <c r="I76" s="1"/>
  <c r="J76" s="1"/>
  <c r="K76" s="1"/>
  <c r="L76" s="1"/>
  <c r="M76" s="1"/>
  <c r="N76" s="1"/>
  <c r="O76" s="1"/>
  <c r="P76" s="1"/>
  <c r="R83" i="4"/>
  <c r="R79"/>
  <c r="P85"/>
  <c r="F83"/>
  <c r="G83" s="1"/>
  <c r="H83" s="1"/>
  <c r="I83" s="1"/>
  <c r="J83" s="1"/>
  <c r="K83" s="1"/>
  <c r="L83" s="1"/>
  <c r="M83" s="1"/>
  <c r="N83" s="1"/>
  <c r="O83" s="1"/>
  <c r="P83" s="1"/>
  <c r="F84" i="9" l="1"/>
  <c r="F84" i="12"/>
  <c r="F84" i="8"/>
  <c r="R75" i="26"/>
  <c r="R75" i="21"/>
  <c r="R75" i="18"/>
  <c r="R75" i="17"/>
  <c r="R75" i="16"/>
  <c r="R75" i="10"/>
  <c r="R75" i="8"/>
  <c r="R75" i="20"/>
  <c r="F84" i="27"/>
  <c r="G81"/>
  <c r="E84"/>
  <c r="E84" i="26"/>
  <c r="F84"/>
  <c r="G81"/>
  <c r="F81" i="25"/>
  <c r="E84"/>
  <c r="F81" i="24"/>
  <c r="E84"/>
  <c r="F81" i="23"/>
  <c r="E84"/>
  <c r="E84" i="22"/>
  <c r="F84"/>
  <c r="G81"/>
  <c r="F81" i="21"/>
  <c r="E84"/>
  <c r="F81" i="20"/>
  <c r="E84"/>
  <c r="F81" i="19"/>
  <c r="E84"/>
  <c r="F81" i="18"/>
  <c r="E84"/>
  <c r="E84" i="17"/>
  <c r="F84"/>
  <c r="G81"/>
  <c r="F81" i="16"/>
  <c r="E84"/>
  <c r="F81" i="15"/>
  <c r="E84"/>
  <c r="E84" i="14"/>
  <c r="G84"/>
  <c r="H81"/>
  <c r="F84"/>
  <c r="E84" i="13"/>
  <c r="F84"/>
  <c r="G81"/>
  <c r="G84" i="12"/>
  <c r="H81"/>
  <c r="F81" i="11"/>
  <c r="E84"/>
  <c r="F81" i="10"/>
  <c r="E84"/>
  <c r="F81" i="28"/>
  <c r="E84"/>
  <c r="G84" i="9"/>
  <c r="H81"/>
  <c r="G84" i="8"/>
  <c r="H81"/>
  <c r="F81" i="7"/>
  <c r="E84"/>
  <c r="F81" i="6"/>
  <c r="E84"/>
  <c r="F84" i="5"/>
  <c r="E84"/>
  <c r="R75" i="13"/>
  <c r="R75" i="28"/>
  <c r="R75" i="15"/>
  <c r="R75" i="27"/>
  <c r="R76"/>
  <c r="R76" i="19"/>
  <c r="R76" i="15"/>
  <c r="R76" i="22"/>
  <c r="R75" i="23"/>
  <c r="R75" i="11"/>
  <c r="R76" i="20"/>
  <c r="R76" i="24"/>
  <c r="R76" i="18"/>
  <c r="R76" i="17"/>
  <c r="R76" i="16"/>
  <c r="R76" i="26"/>
  <c r="R76" i="25"/>
  <c r="R76" i="21"/>
  <c r="R76" i="14"/>
  <c r="R76" i="13"/>
  <c r="R76" i="12"/>
  <c r="R76" i="11"/>
  <c r="R76" i="10"/>
  <c r="R76" i="9"/>
  <c r="R76" i="8"/>
  <c r="R76" i="5"/>
  <c r="R76" i="7"/>
  <c r="R76" i="6"/>
  <c r="R76" i="23"/>
  <c r="R76" i="28"/>
  <c r="Q78" i="16"/>
  <c r="Q78" i="28"/>
  <c r="Q78" i="27"/>
  <c r="Q78" i="26"/>
  <c r="Q78" i="25"/>
  <c r="Q78" i="24"/>
  <c r="Q78" i="23"/>
  <c r="Q78" i="22"/>
  <c r="Q78" i="21"/>
  <c r="Q78" i="20"/>
  <c r="Q78" i="19"/>
  <c r="Q78" i="18"/>
  <c r="Q78" i="17"/>
  <c r="Q78" i="15"/>
  <c r="Q78" i="14"/>
  <c r="Q78" i="13"/>
  <c r="Q78" i="12"/>
  <c r="Q78" i="11"/>
  <c r="Q78" i="10"/>
  <c r="Q78" i="9"/>
  <c r="Q78" i="8"/>
  <c r="Q78" i="7"/>
  <c r="Q78" i="6"/>
  <c r="Q78" i="5"/>
  <c r="Q85" i="4"/>
  <c r="G84" i="27" l="1"/>
  <c r="H81"/>
  <c r="G84" i="26"/>
  <c r="H81"/>
  <c r="F84" i="25"/>
  <c r="G81"/>
  <c r="F84" i="24"/>
  <c r="G81"/>
  <c r="F84" i="23"/>
  <c r="G81"/>
  <c r="G84" i="22"/>
  <c r="H81"/>
  <c r="F84" i="21"/>
  <c r="G81"/>
  <c r="G81" i="20"/>
  <c r="F84"/>
  <c r="F84" i="19"/>
  <c r="G81"/>
  <c r="F84" i="18"/>
  <c r="G81"/>
  <c r="G84" i="17"/>
  <c r="H81"/>
  <c r="G81" i="16"/>
  <c r="F84"/>
  <c r="F84" i="15"/>
  <c r="G81"/>
  <c r="H84" i="14"/>
  <c r="I81"/>
  <c r="G84" i="13"/>
  <c r="H81"/>
  <c r="H84" i="12"/>
  <c r="I81"/>
  <c r="F84" i="11"/>
  <c r="G81"/>
  <c r="F84" i="10"/>
  <c r="G81"/>
  <c r="F84" i="28"/>
  <c r="G81"/>
  <c r="H84" i="9"/>
  <c r="I81"/>
  <c r="H84" i="8"/>
  <c r="I81"/>
  <c r="F84" i="7"/>
  <c r="G81"/>
  <c r="F84" i="6"/>
  <c r="G81"/>
  <c r="G84" i="5"/>
  <c r="P77" i="1"/>
  <c r="O75"/>
  <c r="N75"/>
  <c r="M75"/>
  <c r="L75"/>
  <c r="K75"/>
  <c r="J75"/>
  <c r="I75"/>
  <c r="H75"/>
  <c r="G75"/>
  <c r="F75"/>
  <c r="O74"/>
  <c r="N74"/>
  <c r="M74"/>
  <c r="L74"/>
  <c r="K74"/>
  <c r="J74"/>
  <c r="I74"/>
  <c r="H74"/>
  <c r="G74"/>
  <c r="F74"/>
  <c r="O73"/>
  <c r="N73"/>
  <c r="M73"/>
  <c r="L73"/>
  <c r="K73"/>
  <c r="J73"/>
  <c r="I73"/>
  <c r="H73"/>
  <c r="G73"/>
  <c r="F73"/>
  <c r="O72"/>
  <c r="N72"/>
  <c r="M72"/>
  <c r="L72"/>
  <c r="K72"/>
  <c r="J72"/>
  <c r="I72"/>
  <c r="H72"/>
  <c r="G72"/>
  <c r="F72"/>
  <c r="Q71"/>
  <c r="O71"/>
  <c r="O78" s="1"/>
  <c r="N71"/>
  <c r="N78" s="1"/>
  <c r="M71"/>
  <c r="M78" s="1"/>
  <c r="L71"/>
  <c r="L78" s="1"/>
  <c r="K71"/>
  <c r="K78" s="1"/>
  <c r="J71"/>
  <c r="J78" s="1"/>
  <c r="I71"/>
  <c r="I78" s="1"/>
  <c r="H71"/>
  <c r="H78" s="1"/>
  <c r="G71"/>
  <c r="G78" s="1"/>
  <c r="F71"/>
  <c r="F78" s="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H84" i="27" l="1"/>
  <c r="I81"/>
  <c r="H84" i="26"/>
  <c r="I81"/>
  <c r="G84" i="25"/>
  <c r="H81"/>
  <c r="G84" i="24"/>
  <c r="H81"/>
  <c r="G84" i="23"/>
  <c r="H81"/>
  <c r="H84" i="22"/>
  <c r="I81"/>
  <c r="G84" i="21"/>
  <c r="H81"/>
  <c r="G84" i="20"/>
  <c r="H81"/>
  <c r="G84" i="19"/>
  <c r="H81"/>
  <c r="G84" i="18"/>
  <c r="H81"/>
  <c r="H84" i="17"/>
  <c r="I81"/>
  <c r="G84" i="16"/>
  <c r="H81"/>
  <c r="G84" i="15"/>
  <c r="H81"/>
  <c r="J81" i="14"/>
  <c r="I84"/>
  <c r="H84" i="13"/>
  <c r="I81"/>
  <c r="J81" i="12"/>
  <c r="I84"/>
  <c r="G84" i="11"/>
  <c r="H81"/>
  <c r="G84" i="10"/>
  <c r="H81"/>
  <c r="G84" i="28"/>
  <c r="H81"/>
  <c r="J81" i="9"/>
  <c r="I84"/>
  <c r="J81" i="8"/>
  <c r="I84"/>
  <c r="G84" i="7"/>
  <c r="H81"/>
  <c r="G84" i="6"/>
  <c r="H81"/>
  <c r="H84" i="5"/>
  <c r="P73" i="1"/>
  <c r="P75"/>
  <c r="P72"/>
  <c r="R72" s="1"/>
  <c r="P74"/>
  <c r="P71"/>
  <c r="R73"/>
  <c r="R74"/>
  <c r="P78"/>
  <c r="F76"/>
  <c r="G76" s="1"/>
  <c r="H76" s="1"/>
  <c r="I76" s="1"/>
  <c r="J76" s="1"/>
  <c r="K76" s="1"/>
  <c r="L76" s="1"/>
  <c r="M76" s="1"/>
  <c r="N76" s="1"/>
  <c r="O76" s="1"/>
  <c r="P76" s="1"/>
  <c r="J81" i="27" l="1"/>
  <c r="I84"/>
  <c r="J81" i="26"/>
  <c r="I84"/>
  <c r="H84" i="25"/>
  <c r="I81"/>
  <c r="H84" i="24"/>
  <c r="I81"/>
  <c r="H84" i="23"/>
  <c r="I81"/>
  <c r="J81" i="22"/>
  <c r="I84"/>
  <c r="H84" i="21"/>
  <c r="I81"/>
  <c r="H84" i="20"/>
  <c r="I81"/>
  <c r="H84" i="19"/>
  <c r="I81"/>
  <c r="H84" i="18"/>
  <c r="I81"/>
  <c r="J81" i="17"/>
  <c r="I84"/>
  <c r="H84" i="16"/>
  <c r="I81"/>
  <c r="H84" i="15"/>
  <c r="I81"/>
  <c r="J84" i="14"/>
  <c r="K81"/>
  <c r="J81" i="13"/>
  <c r="I84"/>
  <c r="J84" i="12"/>
  <c r="K81"/>
  <c r="H84" i="11"/>
  <c r="I81"/>
  <c r="H84" i="10"/>
  <c r="I81"/>
  <c r="H84" i="28"/>
  <c r="I81"/>
  <c r="J84" i="9"/>
  <c r="K81"/>
  <c r="J84" i="8"/>
  <c r="K81"/>
  <c r="H84" i="7"/>
  <c r="I81"/>
  <c r="H84" i="6"/>
  <c r="I81"/>
  <c r="I84" i="5"/>
  <c r="R75" i="1"/>
  <c r="R76"/>
  <c r="Q78"/>
  <c r="J84" i="27" l="1"/>
  <c r="K81"/>
  <c r="J84" i="26"/>
  <c r="K81"/>
  <c r="J81" i="25"/>
  <c r="I84"/>
  <c r="J81" i="24"/>
  <c r="I84"/>
  <c r="J81" i="23"/>
  <c r="I84"/>
  <c r="J84" i="22"/>
  <c r="K81"/>
  <c r="J81" i="21"/>
  <c r="I84"/>
  <c r="J81" i="20"/>
  <c r="I84"/>
  <c r="J81" i="19"/>
  <c r="I84"/>
  <c r="J81" i="18"/>
  <c r="I84"/>
  <c r="J84" i="17"/>
  <c r="K81"/>
  <c r="J81" i="16"/>
  <c r="I84"/>
  <c r="J81" i="15"/>
  <c r="I84"/>
  <c r="K84" i="14"/>
  <c r="L81"/>
  <c r="J84" i="13"/>
  <c r="K81"/>
  <c r="K84" i="12"/>
  <c r="L81"/>
  <c r="J81" i="11"/>
  <c r="I84"/>
  <c r="J81" i="10"/>
  <c r="I84"/>
  <c r="J81" i="28"/>
  <c r="I84"/>
  <c r="K84" i="9"/>
  <c r="L81"/>
  <c r="K84" i="8"/>
  <c r="L81"/>
  <c r="J81" i="7"/>
  <c r="I84"/>
  <c r="J81" i="6"/>
  <c r="I84"/>
  <c r="J84" i="5"/>
  <c r="K84" i="27" l="1"/>
  <c r="L81"/>
  <c r="K84" i="26"/>
  <c r="L81"/>
  <c r="J84" i="25"/>
  <c r="K81"/>
  <c r="J84" i="24"/>
  <c r="K81"/>
  <c r="J84" i="23"/>
  <c r="K81"/>
  <c r="K84" i="22"/>
  <c r="L81"/>
  <c r="J84" i="21"/>
  <c r="K81"/>
  <c r="J84" i="20"/>
  <c r="K81"/>
  <c r="J84" i="19"/>
  <c r="K81"/>
  <c r="J84" i="18"/>
  <c r="K81"/>
  <c r="K84" i="17"/>
  <c r="L81"/>
  <c r="J84" i="16"/>
  <c r="K81"/>
  <c r="J84" i="15"/>
  <c r="K81"/>
  <c r="L84" i="14"/>
  <c r="M81"/>
  <c r="K84" i="13"/>
  <c r="L81"/>
  <c r="L84" i="12"/>
  <c r="M81"/>
  <c r="J84" i="11"/>
  <c r="K81"/>
  <c r="J84" i="10"/>
  <c r="K81"/>
  <c r="J84" i="28"/>
  <c r="K81"/>
  <c r="L84" i="9"/>
  <c r="M81"/>
  <c r="L84" i="8"/>
  <c r="M81"/>
  <c r="J84" i="7"/>
  <c r="K81"/>
  <c r="J84" i="6"/>
  <c r="K81"/>
  <c r="K84" i="5"/>
  <c r="L84" i="27" l="1"/>
  <c r="M81"/>
  <c r="L84" i="26"/>
  <c r="M81"/>
  <c r="K84" i="25"/>
  <c r="L81"/>
  <c r="K84" i="24"/>
  <c r="L81"/>
  <c r="K84" i="23"/>
  <c r="L81"/>
  <c r="L84" i="22"/>
  <c r="M81"/>
  <c r="K84" i="21"/>
  <c r="L81"/>
  <c r="K84" i="20"/>
  <c r="L81"/>
  <c r="K84" i="19"/>
  <c r="L81"/>
  <c r="K84" i="18"/>
  <c r="L81"/>
  <c r="L84" i="17"/>
  <c r="M81"/>
  <c r="K84" i="16"/>
  <c r="L81"/>
  <c r="K84" i="15"/>
  <c r="L81"/>
  <c r="M84" i="14"/>
  <c r="L84" i="13"/>
  <c r="M81"/>
  <c r="M84" i="12"/>
  <c r="K84" i="11"/>
  <c r="L81"/>
  <c r="K84" i="10"/>
  <c r="L81"/>
  <c r="K84" i="28"/>
  <c r="L81"/>
  <c r="M84" i="9"/>
  <c r="M84" i="8"/>
  <c r="O84" s="1"/>
  <c r="K84" i="7"/>
  <c r="L81"/>
  <c r="K84" i="6"/>
  <c r="L81"/>
  <c r="M81" s="1"/>
  <c r="L84" i="5"/>
  <c r="M84" i="27" l="1"/>
  <c r="M84" i="26"/>
  <c r="L84" i="25"/>
  <c r="M81"/>
  <c r="L84" i="24"/>
  <c r="M81"/>
  <c r="L84" i="23"/>
  <c r="M81"/>
  <c r="M84" i="22"/>
  <c r="L84" i="21"/>
  <c r="M81"/>
  <c r="L84" i="20"/>
  <c r="M81"/>
  <c r="L84" i="19"/>
  <c r="M81"/>
  <c r="L84" i="18"/>
  <c r="M81"/>
  <c r="M84" i="17"/>
  <c r="L84" i="16"/>
  <c r="M81"/>
  <c r="L84" i="15"/>
  <c r="M81"/>
  <c r="N84" i="14"/>
  <c r="P84"/>
  <c r="O84"/>
  <c r="M84" i="13"/>
  <c r="N84" i="12"/>
  <c r="P84"/>
  <c r="O84"/>
  <c r="L84" i="11"/>
  <c r="M81"/>
  <c r="L84" i="10"/>
  <c r="M81"/>
  <c r="L84" i="28"/>
  <c r="M81"/>
  <c r="N84" i="9"/>
  <c r="P84"/>
  <c r="O84"/>
  <c r="N84" i="8"/>
  <c r="P84"/>
  <c r="L84" i="7"/>
  <c r="M81"/>
  <c r="L84" i="6"/>
  <c r="M84" i="5"/>
  <c r="N84" s="1"/>
  <c r="N84" i="27" l="1"/>
  <c r="P84"/>
  <c r="O84"/>
  <c r="N84" i="26"/>
  <c r="P84"/>
  <c r="O84"/>
  <c r="M84" i="25"/>
  <c r="M84" i="24"/>
  <c r="M84" i="23"/>
  <c r="N84" i="22"/>
  <c r="P84"/>
  <c r="O84"/>
  <c r="M84" i="21"/>
  <c r="M84" i="20"/>
  <c r="M84" i="19"/>
  <c r="M84" i="18"/>
  <c r="N84" i="17"/>
  <c r="P84"/>
  <c r="O84"/>
  <c r="M84" i="16"/>
  <c r="M84" i="15"/>
  <c r="N84" i="13"/>
  <c r="P84"/>
  <c r="O84"/>
  <c r="M84" i="11"/>
  <c r="M84" i="10"/>
  <c r="M84" i="28"/>
  <c r="M84" i="7"/>
  <c r="M84" i="6"/>
  <c r="P84" i="5"/>
  <c r="O84"/>
  <c r="N84" i="25" l="1"/>
  <c r="P84"/>
  <c r="O84"/>
  <c r="N84" i="24"/>
  <c r="P84"/>
  <c r="O84"/>
  <c r="N84" i="23"/>
  <c r="P84"/>
  <c r="O84"/>
  <c r="N84" i="21"/>
  <c r="P84"/>
  <c r="O84"/>
  <c r="N84" i="20"/>
  <c r="P84"/>
  <c r="O84"/>
  <c r="N84" i="19"/>
  <c r="P84"/>
  <c r="O84"/>
  <c r="N84" i="18"/>
  <c r="P84"/>
  <c r="O84"/>
  <c r="N84" i="16"/>
  <c r="P84"/>
  <c r="O84"/>
  <c r="N84" i="15"/>
  <c r="P84"/>
  <c r="O84"/>
  <c r="N84" i="11"/>
  <c r="P84"/>
  <c r="O84"/>
  <c r="N84" i="10"/>
  <c r="P84"/>
  <c r="O84"/>
  <c r="N84" i="28"/>
  <c r="P84"/>
  <c r="O84"/>
  <c r="N84" i="7"/>
  <c r="P84"/>
  <c r="O84"/>
  <c r="N84" i="6"/>
  <c r="P84"/>
  <c r="O84"/>
</calcChain>
</file>

<file path=xl/sharedStrings.xml><?xml version="1.0" encoding="utf-8"?>
<sst xmlns="http://schemas.openxmlformats.org/spreadsheetml/2006/main" count="6517" uniqueCount="246">
  <si>
    <t>СОГЛАСОВАНО</t>
  </si>
  <si>
    <t>УТВЕРЖДАЮ</t>
  </si>
  <si>
    <t xml:space="preserve"> Министр энергетики и </t>
  </si>
  <si>
    <t>Директор</t>
  </si>
  <si>
    <t xml:space="preserve"> Директор</t>
  </si>
  <si>
    <t xml:space="preserve"> ЖКХ  Мурманской обл.</t>
  </si>
  <si>
    <t>филиала ОАО "СО ЕЭС"</t>
  </si>
  <si>
    <t xml:space="preserve">                                                    филиала ОАО "МРСК Северо-Запада"</t>
  </si>
  <si>
    <t>Кольское РДУ</t>
  </si>
  <si>
    <t xml:space="preserve">       "Колэнерго"</t>
  </si>
  <si>
    <t xml:space="preserve"> _________________Г.И. Микичура</t>
  </si>
  <si>
    <t>___________________ О.В.Подзоров</t>
  </si>
  <si>
    <t>_____________________________________ С.В.Губич</t>
  </si>
  <si>
    <t>_______________ 2010г.</t>
  </si>
  <si>
    <t>_________________ 2010г.</t>
  </si>
  <si>
    <t>_____________________________ 2010г.</t>
  </si>
  <si>
    <t>филиала ОАО "МРСК Северо-Запада"</t>
  </si>
  <si>
    <t>"Колэнерго"</t>
  </si>
  <si>
    <t xml:space="preserve"> _____________Г.И. Микичура</t>
  </si>
  <si>
    <t>____________________ О.В.Подзоров</t>
  </si>
  <si>
    <t>_________________ А.Ю.Горохов</t>
  </si>
  <si>
    <t>_______________ 2012г.</t>
  </si>
  <si>
    <t>_________________ 2012г.</t>
  </si>
  <si>
    <t>________________ 2012г.</t>
  </si>
  <si>
    <t>ГРАФИК</t>
  </si>
  <si>
    <t>временного отключения потребления на 2012/2013гг.</t>
  </si>
  <si>
    <t>по Филиалу ОАО «МРСК Северо-Запада» «Колэнерго»</t>
  </si>
  <si>
    <t>№</t>
  </si>
  <si>
    <t>Наименование ПС</t>
  </si>
  <si>
    <t>Наименование присоединения</t>
  </si>
  <si>
    <t xml:space="preserve">способ ввода графиков </t>
  </si>
  <si>
    <t>время отключения **</t>
  </si>
  <si>
    <t xml:space="preserve"> очереди ограничения, МВт</t>
  </si>
  <si>
    <t>Потребитель</t>
  </si>
  <si>
    <t>п/п</t>
  </si>
  <si>
    <t>1-я</t>
  </si>
  <si>
    <t>2-я</t>
  </si>
  <si>
    <t>3-я</t>
  </si>
  <si>
    <t>4-я</t>
  </si>
  <si>
    <t>5-я</t>
  </si>
  <si>
    <t>6-я</t>
  </si>
  <si>
    <t>7-я</t>
  </si>
  <si>
    <t>8-я</t>
  </si>
  <si>
    <t>9-я</t>
  </si>
  <si>
    <t>10-я</t>
  </si>
  <si>
    <t>Σ(1÷10)</t>
  </si>
  <si>
    <t>ПС-5</t>
  </si>
  <si>
    <t>ф29/1</t>
  </si>
  <si>
    <t>ОВБ потребителя</t>
  </si>
  <si>
    <t>ОАО "МСРЗ МФ"</t>
  </si>
  <si>
    <t>ф-15,22,28 в сетях</t>
  </si>
  <si>
    <t>ОАО "Мурманский морской рыбный порт"                     (ММРП )</t>
  </si>
  <si>
    <t>ПС-57</t>
  </si>
  <si>
    <t>ф-16,9,18 в сетях</t>
  </si>
  <si>
    <t>ф-22</t>
  </si>
  <si>
    <t>ДУ</t>
  </si>
  <si>
    <t>ПС-64</t>
  </si>
  <si>
    <t>ф-9</t>
  </si>
  <si>
    <t>ОВБ СЭС</t>
  </si>
  <si>
    <t>ПС-341</t>
  </si>
  <si>
    <t>ф-19</t>
  </si>
  <si>
    <t>ПС-335</t>
  </si>
  <si>
    <t>ф-4,8,19</t>
  </si>
  <si>
    <t>ПС-4</t>
  </si>
  <si>
    <t>ф-35,33,12</t>
  </si>
  <si>
    <t>ПС-338</t>
  </si>
  <si>
    <t>ф-3,24,21,16,4,11</t>
  </si>
  <si>
    <t>ПС-302</t>
  </si>
  <si>
    <t>ф-5</t>
  </si>
  <si>
    <t>ПС-389</t>
  </si>
  <si>
    <t>ф-35</t>
  </si>
  <si>
    <t>ПС-301</t>
  </si>
  <si>
    <t xml:space="preserve">ф-15,20 в сетях </t>
  </si>
  <si>
    <t>ОВБп</t>
  </si>
  <si>
    <t>ОАО "Мурманский морской торговый порт"</t>
  </si>
  <si>
    <t xml:space="preserve">ПС-388                         ПС-306                    </t>
  </si>
  <si>
    <t xml:space="preserve">ф-8,9  в сетях                                                   ф-29,31,32  в сетях                                               </t>
  </si>
  <si>
    <t>Филиал "35 СРЗ" ОАО "Звездочка"</t>
  </si>
  <si>
    <t>ПС-108</t>
  </si>
  <si>
    <t>ф-10,17,21,24</t>
  </si>
  <si>
    <t>ООО "Свинокомплекс Пригородный"</t>
  </si>
  <si>
    <t>ф3,4,7,8 (РП-17)                                               ф3,8 (РП-3)</t>
  </si>
  <si>
    <t>ООО "Кольская тепловая компания"</t>
  </si>
  <si>
    <t>ПС-2</t>
  </si>
  <si>
    <t>ф-14,38,22</t>
  </si>
  <si>
    <t>РЭС "Североморский" филиала "Кольский" ОАО "Оборонэнерго"</t>
  </si>
  <si>
    <t>ф-34,9,4,24,230</t>
  </si>
  <si>
    <t>ПС-319</t>
  </si>
  <si>
    <t>ф-4</t>
  </si>
  <si>
    <t>ПС-56</t>
  </si>
  <si>
    <t>ПС-326</t>
  </si>
  <si>
    <t>ф-10,14,15,19,24</t>
  </si>
  <si>
    <t>ПС-1</t>
  </si>
  <si>
    <t>35, 6кВ в сетях</t>
  </si>
  <si>
    <t>РЭС "Александровский" филиала "Кольский" ОАО "Оборонэнерго"</t>
  </si>
  <si>
    <t>ПС-29</t>
  </si>
  <si>
    <t xml:space="preserve">ф-15,19,25,27, 20,26,28,30, в сетях </t>
  </si>
  <si>
    <t>Головной филиал СРЗ «Нерпа» ОАО «ЦС «Звездочка»</t>
  </si>
  <si>
    <t>ПС-387</t>
  </si>
  <si>
    <t xml:space="preserve">ф-17,18 </t>
  </si>
  <si>
    <t>ОП СЭС</t>
  </si>
  <si>
    <t>УМПП "Горэлектросеть" ЗАТО г.Александровск</t>
  </si>
  <si>
    <t xml:space="preserve">ф-15 </t>
  </si>
  <si>
    <t>ПС-20</t>
  </si>
  <si>
    <t>ф-33</t>
  </si>
  <si>
    <t>ПС-52</t>
  </si>
  <si>
    <t>ф-74,61,(76,73) в сетях</t>
  </si>
  <si>
    <t>ПС-21</t>
  </si>
  <si>
    <t>ф-18</t>
  </si>
  <si>
    <t xml:space="preserve">ОАО "Кольская ГМК" пл. Заполярный-Никель </t>
  </si>
  <si>
    <t>ТП-94 КГМК                                   от ПС-20а</t>
  </si>
  <si>
    <t xml:space="preserve"> ЭП №4                                                   (М-82 от ПС-20А)</t>
  </si>
  <si>
    <t>ОВБ КГМК</t>
  </si>
  <si>
    <t>ТП-93 КГМК от ПС-20а</t>
  </si>
  <si>
    <t xml:space="preserve"> ЭП №3                                                                (М-81 от ПС-20А)</t>
  </si>
  <si>
    <t>РП-8 КГМК                                                         от ПС-11А</t>
  </si>
  <si>
    <t xml:space="preserve">ЭП №1 РКЗ ф-1                                             (Ф22,21  от ПС-11А)                          </t>
  </si>
  <si>
    <t>ОАО "Кольская ГМК" пл.Мончегорск</t>
  </si>
  <si>
    <t xml:space="preserve">ЭП№2 ОКБ ф-16                                    (Ф-22,21 от ПС-11А) </t>
  </si>
  <si>
    <t xml:space="preserve">ПС-11Б          </t>
  </si>
  <si>
    <t xml:space="preserve">Ф22 в сетях  КГМК                                    (ЭП №3 РКЗ) </t>
  </si>
  <si>
    <t>ОП КГМК</t>
  </si>
  <si>
    <t xml:space="preserve">Ф35  в сетях КГМК       (миксер №3)                                                                                                                                                                 </t>
  </si>
  <si>
    <t>ф-31</t>
  </si>
  <si>
    <t>ОВБ ЦЭС</t>
  </si>
  <si>
    <t>ОАО "Олкон"</t>
  </si>
  <si>
    <t>ф-43</t>
  </si>
  <si>
    <t>ф-46</t>
  </si>
  <si>
    <t>ШП-2</t>
  </si>
  <si>
    <t>ПС-67</t>
  </si>
  <si>
    <t>Л-64, 58, КВ-2,ЭД-1</t>
  </si>
  <si>
    <t>ПС-96</t>
  </si>
  <si>
    <t xml:space="preserve">ф-3,4,7,8 </t>
  </si>
  <si>
    <t>ОАО "Оленегорский Механический Завод"</t>
  </si>
  <si>
    <t>ПС-370</t>
  </si>
  <si>
    <t>ф-01,16,2331,39 в  сетях</t>
  </si>
  <si>
    <t>ОАО "Мончегорские электрические сети"</t>
  </si>
  <si>
    <t xml:space="preserve">ПС-54 </t>
  </si>
  <si>
    <t>ф-13</t>
  </si>
  <si>
    <t>ОП ПС-54</t>
  </si>
  <si>
    <t>МБУ "СЕЗ МО  сп Пушной"</t>
  </si>
  <si>
    <t>ПС-31</t>
  </si>
  <si>
    <t>фидера ЛГОКа</t>
  </si>
  <si>
    <t>ООО "ЛГОК"</t>
  </si>
  <si>
    <t>ПС -150 кВ "Олений ручей"</t>
  </si>
  <si>
    <t>ОП потребителя</t>
  </si>
  <si>
    <t>ЗАО "Северо -Западная Фосфорная Компания"</t>
  </si>
  <si>
    <t>ПС-38,39,90 Апатит</t>
  </si>
  <si>
    <t>Промплощадка    АНОФ-2, АНОФ-3</t>
  </si>
  <si>
    <t>ОАО "Апатит"</t>
  </si>
  <si>
    <t>ПС-15</t>
  </si>
  <si>
    <t>ф-14</t>
  </si>
  <si>
    <t>МУП "Кировская городская электрическая сеть"</t>
  </si>
  <si>
    <t>ПС-24</t>
  </si>
  <si>
    <t>ф- 1А, 4, 5, 10, 17, 18, 19, 20, 24</t>
  </si>
  <si>
    <t xml:space="preserve">МУП "АЭСК" </t>
  </si>
  <si>
    <t>ПС-115</t>
  </si>
  <si>
    <t>электрокотельная                       (сеть потребителя)</t>
  </si>
  <si>
    <t>ОП КАЭС</t>
  </si>
  <si>
    <t>Кольская АЭС</t>
  </si>
  <si>
    <t>ПС-106</t>
  </si>
  <si>
    <t xml:space="preserve">ф-16 или ф-23 в сетях </t>
  </si>
  <si>
    <t xml:space="preserve">ООО "Энергоснабжение"  </t>
  </si>
  <si>
    <t>ПС-69</t>
  </si>
  <si>
    <t>ф-2,22 в сетях</t>
  </si>
  <si>
    <t>ф-25 в сетях</t>
  </si>
  <si>
    <t>ПС-40А</t>
  </si>
  <si>
    <t>ф-6,16,20,58,57,25,39</t>
  </si>
  <si>
    <t>ОП ЦЭС</t>
  </si>
  <si>
    <t>ОАО "Ковдорский ГОК"</t>
  </si>
  <si>
    <t xml:space="preserve">ГЭС-3                   </t>
  </si>
  <si>
    <t xml:space="preserve">КПП-1,КПП-2  в сетях               </t>
  </si>
  <si>
    <t>ОП КАЗ</t>
  </si>
  <si>
    <t xml:space="preserve"> филиал ОАО "СУАЛ" КАЗ-СУАЛ</t>
  </si>
  <si>
    <t xml:space="preserve">ПС-18   </t>
  </si>
  <si>
    <t>ф-27 в сетях</t>
  </si>
  <si>
    <t>ф-8 в сетях</t>
  </si>
  <si>
    <t>ф-5 в сетях</t>
  </si>
  <si>
    <t>ф-6 в сетях</t>
  </si>
  <si>
    <t>ПС-19</t>
  </si>
  <si>
    <t>ф-10 в сетях</t>
  </si>
  <si>
    <t>итого</t>
  </si>
  <si>
    <t>до 5 мин</t>
  </si>
  <si>
    <t>5- 20 мин</t>
  </si>
  <si>
    <t>20- 60 мин</t>
  </si>
  <si>
    <t>всего по ДУ</t>
  </si>
  <si>
    <t>нараст итог</t>
  </si>
  <si>
    <t>задание</t>
  </si>
  <si>
    <t xml:space="preserve">2. Команды (распоряжения) о вводе графиков аварийного ограничения (временного отключения) по ПС-115 передаются диспетчерским центром системного оператора ( филиал ОАО "СО ЕЭС" Кольское РДУ) на Кольскую АЭС. </t>
  </si>
  <si>
    <t xml:space="preserve">*Заполняется: ДУ –  с использованием дистанционного управления, ОП –  постоянным оперативным персоналом энергообъекта (ОПп- персонал потребителя), ОВБ  –  персоналом ОВБ(ОВБп-ОВБ потребителя),  ДД –  персоналом с дежурством на дому.
</t>
  </si>
  <si>
    <t>Быкова 2026</t>
  </si>
  <si>
    <t>ПС-417                              ПС-320</t>
  </si>
  <si>
    <t>ПС-30</t>
  </si>
  <si>
    <t>ОАО "Мурманская горэлектросеть"        (г.Мурманск)   ОАО МОЭСК</t>
  </si>
  <si>
    <t>Заполярнинский район МГЭС   ОАО МОЭСК</t>
  </si>
  <si>
    <t>ОАО "Электросети"   ОАО МОЭСК</t>
  </si>
  <si>
    <t>ОАО "Кандалакшская горэлектросеть"  ОАО МОЭСК</t>
  </si>
  <si>
    <t>1. График составлен в соответствии с "Заданием филиала ОАО "СО ЕЭС" Кольское РДУ на разработку графиков аварийного ограничения режима потребления электрической энергии (мощности)", утвержденного 14.06.2012 г.</t>
  </si>
  <si>
    <t>ОП ПС-2</t>
  </si>
  <si>
    <t>ОВБ п</t>
  </si>
  <si>
    <t>ОП п</t>
  </si>
  <si>
    <t>ОП ОВБ п</t>
  </si>
  <si>
    <t>ОП Апатит</t>
  </si>
  <si>
    <t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ОЛ-195, 196)</t>
  </si>
  <si>
    <t>Заместитель директора по техническим вопросам - Главный инженер                                       А.В. Маслов</t>
  </si>
  <si>
    <t>ОАО "Кандалакшская горэлектросеть"                                                                                                                                                                                                                                                                                                                                                                                         ОАО МОЭСК</t>
  </si>
  <si>
    <t>Кольское</t>
  </si>
  <si>
    <t>0-5</t>
  </si>
  <si>
    <t xml:space="preserve"> 5-20</t>
  </si>
  <si>
    <t>20-60</t>
  </si>
  <si>
    <t>Итого:</t>
  </si>
  <si>
    <t>убрать фидера №3,24</t>
  </si>
  <si>
    <t>c пс 4 на пс400 нагрузка переведена 01 июня 2012 по согласованию с Заборщиковым</t>
  </si>
  <si>
    <t>ф3 в ремонте</t>
  </si>
  <si>
    <t>энергосбыт</t>
  </si>
  <si>
    <t>не предоставили</t>
  </si>
  <si>
    <t>ф3,4,7,8 (РП-17)                ф3,8 (РП-3)</t>
  </si>
  <si>
    <t xml:space="preserve">ПС-388           ПС-306                    </t>
  </si>
  <si>
    <t xml:space="preserve">ПС-388         ПС-306                    </t>
  </si>
  <si>
    <t>ПС-417           ПС-320</t>
  </si>
  <si>
    <t>ф3,4,7,8 (РП-17)                    ф3,8 (РП-3)</t>
  </si>
  <si>
    <t>электрокотельная        (сеть потребителя)</t>
  </si>
  <si>
    <t xml:space="preserve"> ЭП №3                      (М-81 от ПС-20А)</t>
  </si>
  <si>
    <t xml:space="preserve"> ЭП №4                          (М-82 от ПС-20А)</t>
  </si>
  <si>
    <t xml:space="preserve">ЭП №1 РКЗ ф-1                    (Ф22,21  от ПС-11А)                          </t>
  </si>
  <si>
    <t xml:space="preserve">ЭП№2 ОКБ ф-16              (Ф-22,21 от ПС-11А) </t>
  </si>
  <si>
    <t xml:space="preserve">Ф22 в сетях  КГМК            (ЭП №3 РКЗ) </t>
  </si>
  <si>
    <t xml:space="preserve">ф-8,9  в сетях                ф-29,31,32  в сетях                                               </t>
  </si>
  <si>
    <t>Головной филиал СРЗ «Нерпа»                                ОАО «ЦС «Звездочка»</t>
  </si>
  <si>
    <r>
      <t xml:space="preserve">ПС -150 кВ </t>
    </r>
    <r>
      <rPr>
        <b/>
        <sz val="11"/>
        <rFont val="Times New Roman"/>
        <family val="1"/>
        <charset val="204"/>
      </rPr>
      <t>"Олений ручей"</t>
    </r>
  </si>
  <si>
    <t>ТП-94 КГМК от ПС-20а</t>
  </si>
  <si>
    <t>ОАО "Кандалакшская горэлектросеть"                                       ОАО МОЭСК</t>
  </si>
  <si>
    <t>ОАО "Кандалакшская горэлектросеть"                 ОАО МОЭСК</t>
  </si>
  <si>
    <r>
      <t>ПС -150 кВ</t>
    </r>
    <r>
      <rPr>
        <b/>
        <sz val="11"/>
        <rFont val="Times New Roman"/>
        <family val="1"/>
        <charset val="204"/>
      </rPr>
      <t xml:space="preserve"> "Олений ручей"</t>
    </r>
  </si>
  <si>
    <t>ОАО "Кандалакшская горэлектросеть"                                        ОАО МОЭСК</t>
  </si>
  <si>
    <t>ТП-94 КГМК  от ПС-20а</t>
  </si>
  <si>
    <t>ОАО "Кандалакшская горэлектросеть"                  ОАО МОЭСК</t>
  </si>
  <si>
    <t>ОАО "Кандалакшская горэлектросеть"                                          ОАО МОЭСК</t>
  </si>
  <si>
    <t>Головной филиал СРЗ «Нерпа»                                                         ОАО «ЦС «Звездочка»</t>
  </si>
  <si>
    <t>Промплощадка                             АНОФ-2, АНОФ-3</t>
  </si>
  <si>
    <t>Головной филиал СРЗ «Нерпа»                                                     ОАО «ЦС «Звездочка»</t>
  </si>
  <si>
    <t>ОАО "Кандалакшская горэлектросеть"                                                            ОАО МОЭСК</t>
  </si>
  <si>
    <t>ПС-417                             ПС-320</t>
  </si>
  <si>
    <t>Головной филиал СРЗ «Нерпа»                                                              ОАО «ЦС «Звездочка»</t>
  </si>
  <si>
    <t>УМПП "Горэлектросеть"                                         ЗАТО г.Александровск</t>
  </si>
  <si>
    <t>ОАО "Кандалакшская горэлектросеть"                                      ОАО МОЭСК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</si>
</sst>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 tint="-0.249977111117893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8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8" fillId="0" borderId="0" applyFont="0" applyFill="0" applyBorder="0" applyAlignment="0" applyProtection="0"/>
  </cellStyleXfs>
  <cellXfs count="696">
    <xf numFmtId="0" fontId="0" fillId="0" borderId="0" xfId="0"/>
    <xf numFmtId="0" fontId="2" fillId="0" borderId="0" xfId="1" applyFont="1" applyFill="1" applyBorder="1" applyAlignment="1">
      <alignment horizontal="left"/>
    </xf>
    <xf numFmtId="0" fontId="3" fillId="0" borderId="0" xfId="1" applyFont="1" applyFill="1"/>
    <xf numFmtId="0" fontId="4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/>
    <xf numFmtId="0" fontId="6" fillId="0" borderId="0" xfId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vertical="center"/>
    </xf>
    <xf numFmtId="0" fontId="10" fillId="0" borderId="0" xfId="1" applyFont="1" applyFill="1" applyBorder="1"/>
    <xf numFmtId="0" fontId="10" fillId="0" borderId="0" xfId="1" applyFont="1" applyFill="1"/>
    <xf numFmtId="0" fontId="2" fillId="0" borderId="2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11" fillId="0" borderId="0" xfId="1" applyFont="1" applyFill="1"/>
    <xf numFmtId="0" fontId="5" fillId="0" borderId="9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13" fillId="0" borderId="6" xfId="1" applyFont="1" applyFill="1" applyBorder="1" applyAlignment="1">
      <alignment horizontal="center"/>
    </xf>
    <xf numFmtId="0" fontId="14" fillId="0" borderId="0" xfId="1" applyFont="1" applyFill="1" applyBorder="1"/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wrapText="1" shrinkToFit="1"/>
    </xf>
    <xf numFmtId="0" fontId="2" fillId="0" borderId="1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 shrinkToFit="1"/>
    </xf>
    <xf numFmtId="0" fontId="2" fillId="0" borderId="12" xfId="1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 wrapText="1"/>
    </xf>
    <xf numFmtId="2" fontId="2" fillId="0" borderId="5" xfId="1" applyNumberFormat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vertical="center"/>
    </xf>
    <xf numFmtId="0" fontId="2" fillId="0" borderId="5" xfId="1" applyFont="1" applyFill="1" applyBorder="1" applyAlignment="1">
      <alignment horizontal="left" vertical="center"/>
    </xf>
    <xf numFmtId="0" fontId="10" fillId="0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2" fillId="0" borderId="13" xfId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9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vertical="center"/>
    </xf>
    <xf numFmtId="0" fontId="10" fillId="3" borderId="0" xfId="1" applyFont="1" applyFill="1"/>
    <xf numFmtId="2" fontId="2" fillId="0" borderId="13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2" fontId="2" fillId="0" borderId="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2" fontId="2" fillId="0" borderId="10" xfId="1" applyNumberFormat="1" applyFont="1" applyFill="1" applyBorder="1" applyAlignment="1">
      <alignment horizontal="center" vertical="center"/>
    </xf>
    <xf numFmtId="2" fontId="2" fillId="0" borderId="8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0" fontId="2" fillId="0" borderId="16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center" vertical="center" wrapText="1"/>
    </xf>
    <xf numFmtId="2" fontId="2" fillId="0" borderId="16" xfId="1" applyNumberFormat="1" applyFont="1" applyFill="1" applyBorder="1" applyAlignment="1">
      <alignment horizontal="center" vertical="center" wrapText="1"/>
    </xf>
    <xf numFmtId="2" fontId="2" fillId="0" borderId="17" xfId="1" applyNumberFormat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left" vertical="center" wrapText="1"/>
    </xf>
    <xf numFmtId="0" fontId="2" fillId="0" borderId="19" xfId="1" applyFont="1" applyFill="1" applyBorder="1" applyAlignment="1">
      <alignment horizontal="center" vertical="center" wrapText="1"/>
    </xf>
    <xf numFmtId="2" fontId="2" fillId="0" borderId="18" xfId="1" applyNumberFormat="1" applyFont="1" applyFill="1" applyBorder="1" applyAlignment="1">
      <alignment horizontal="center" vertical="center" wrapText="1"/>
    </xf>
    <xf numFmtId="2" fontId="2" fillId="0" borderId="19" xfId="1" applyNumberFormat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left" vertical="center" wrapText="1"/>
    </xf>
    <xf numFmtId="0" fontId="2" fillId="0" borderId="21" xfId="1" applyFont="1" applyFill="1" applyBorder="1" applyAlignment="1">
      <alignment horizontal="center" vertical="center" wrapText="1"/>
    </xf>
    <xf numFmtId="2" fontId="2" fillId="0" borderId="20" xfId="1" applyNumberFormat="1" applyFont="1" applyFill="1" applyBorder="1" applyAlignment="1">
      <alignment horizontal="center" vertical="center" wrapText="1"/>
    </xf>
    <xf numFmtId="2" fontId="2" fillId="0" borderId="21" xfId="1" applyNumberFormat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>
      <alignment horizontal="center" vertical="center" wrapText="1"/>
    </xf>
    <xf numFmtId="2" fontId="2" fillId="0" borderId="22" xfId="1" applyNumberFormat="1" applyFont="1" applyFill="1" applyBorder="1" applyAlignment="1">
      <alignment horizontal="center" vertical="center" wrapText="1"/>
    </xf>
    <xf numFmtId="2" fontId="2" fillId="0" borderId="23" xfId="1" applyNumberFormat="1" applyFont="1" applyFill="1" applyBorder="1" applyAlignment="1">
      <alignment horizontal="center" vertical="center" wrapText="1"/>
    </xf>
    <xf numFmtId="0" fontId="10" fillId="4" borderId="0" xfId="1" applyFont="1" applyFill="1" applyAlignment="1">
      <alignment vertical="center"/>
    </xf>
    <xf numFmtId="0" fontId="2" fillId="0" borderId="6" xfId="1" applyFont="1" applyFill="1" applyBorder="1" applyAlignment="1">
      <alignment horizontal="left" vertical="center" wrapText="1"/>
    </xf>
    <xf numFmtId="2" fontId="2" fillId="0" borderId="10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center" vertical="center" wrapText="1"/>
    </xf>
    <xf numFmtId="2" fontId="2" fillId="0" borderId="13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left" wrapText="1"/>
    </xf>
    <xf numFmtId="0" fontId="2" fillId="0" borderId="24" xfId="1" applyFont="1" applyFill="1" applyBorder="1" applyAlignment="1">
      <alignment horizontal="left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left" vertical="center" wrapText="1"/>
    </xf>
    <xf numFmtId="0" fontId="2" fillId="0" borderId="27" xfId="1" applyFont="1" applyFill="1" applyBorder="1" applyAlignment="1">
      <alignment horizontal="center" vertical="center" wrapText="1"/>
    </xf>
    <xf numFmtId="2" fontId="2" fillId="0" borderId="28" xfId="1" applyNumberFormat="1" applyFont="1" applyFill="1" applyBorder="1" applyAlignment="1">
      <alignment horizontal="center" vertical="center" wrapText="1"/>
    </xf>
    <xf numFmtId="2" fontId="2" fillId="0" borderId="29" xfId="1" applyNumberFormat="1" applyFont="1" applyFill="1" applyBorder="1" applyAlignment="1">
      <alignment horizontal="center" vertical="center" wrapText="1"/>
    </xf>
    <xf numFmtId="2" fontId="2" fillId="0" borderId="27" xfId="1" applyNumberFormat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5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left"/>
    </xf>
    <xf numFmtId="2" fontId="2" fillId="0" borderId="24" xfId="1" applyNumberFormat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left" vertical="center" wrapText="1"/>
    </xf>
    <xf numFmtId="2" fontId="2" fillId="0" borderId="23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10" fillId="3" borderId="0" xfId="1" applyNumberFormat="1" applyFont="1" applyFill="1"/>
    <xf numFmtId="2" fontId="2" fillId="0" borderId="31" xfId="1" applyNumberFormat="1" applyFont="1" applyFill="1" applyBorder="1" applyAlignment="1">
      <alignment horizontal="center" vertical="center"/>
    </xf>
    <xf numFmtId="2" fontId="2" fillId="0" borderId="22" xfId="1" applyNumberFormat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 wrapText="1"/>
    </xf>
    <xf numFmtId="2" fontId="2" fillId="0" borderId="20" xfId="1" applyNumberFormat="1" applyFont="1" applyFill="1" applyBorder="1" applyAlignment="1">
      <alignment horizontal="center" vertical="center"/>
    </xf>
    <xf numFmtId="2" fontId="2" fillId="0" borderId="21" xfId="1" applyNumberFormat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2" fontId="2" fillId="0" borderId="27" xfId="1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2" fontId="2" fillId="0" borderId="7" xfId="1" applyNumberFormat="1" applyFont="1" applyFill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left" vertical="center"/>
    </xf>
    <xf numFmtId="0" fontId="2" fillId="0" borderId="33" xfId="1" applyFont="1" applyFill="1" applyBorder="1" applyAlignment="1">
      <alignment horizontal="left" vertical="center" wrapText="1"/>
    </xf>
    <xf numFmtId="2" fontId="2" fillId="0" borderId="16" xfId="1" applyNumberFormat="1" applyFont="1" applyFill="1" applyBorder="1" applyAlignment="1">
      <alignment horizontal="center" vertical="center"/>
    </xf>
    <xf numFmtId="2" fontId="2" fillId="0" borderId="17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2" fontId="2" fillId="0" borderId="14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2" fontId="2" fillId="0" borderId="12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vertical="center" wrapText="1"/>
    </xf>
    <xf numFmtId="0" fontId="2" fillId="0" borderId="29" xfId="1" applyFont="1" applyFill="1" applyBorder="1" applyAlignment="1">
      <alignment horizontal="left" vertical="center"/>
    </xf>
    <xf numFmtId="2" fontId="2" fillId="0" borderId="29" xfId="1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25" xfId="1" applyFont="1" applyFill="1" applyBorder="1" applyAlignment="1">
      <alignment horizontal="left" vertical="center" wrapText="1"/>
    </xf>
    <xf numFmtId="2" fontId="2" fillId="0" borderId="34" xfId="1" applyNumberFormat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left" vertical="center"/>
    </xf>
    <xf numFmtId="0" fontId="2" fillId="0" borderId="30" xfId="1" applyFont="1" applyFill="1" applyBorder="1" applyAlignment="1">
      <alignment horizontal="left" vertical="center"/>
    </xf>
    <xf numFmtId="0" fontId="2" fillId="0" borderId="23" xfId="1" applyFont="1" applyFill="1" applyBorder="1" applyAlignment="1">
      <alignment horizontal="center" vertical="center"/>
    </xf>
    <xf numFmtId="2" fontId="10" fillId="0" borderId="0" xfId="1" applyNumberFormat="1" applyFont="1" applyFill="1"/>
    <xf numFmtId="0" fontId="5" fillId="0" borderId="8" xfId="1" applyFont="1" applyFill="1" applyBorder="1" applyAlignment="1"/>
    <xf numFmtId="0" fontId="5" fillId="0" borderId="5" xfId="1" applyFont="1" applyFill="1" applyBorder="1" applyAlignment="1">
      <alignment horizontal="left"/>
    </xf>
    <xf numFmtId="2" fontId="2" fillId="0" borderId="5" xfId="1" applyNumberFormat="1" applyFont="1" applyFill="1" applyBorder="1"/>
    <xf numFmtId="2" fontId="2" fillId="0" borderId="5" xfId="1" applyNumberFormat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left"/>
    </xf>
    <xf numFmtId="0" fontId="5" fillId="0" borderId="5" xfId="1" applyFont="1" applyFill="1" applyBorder="1" applyAlignment="1"/>
    <xf numFmtId="0" fontId="5" fillId="0" borderId="0" xfId="1" applyFont="1" applyFill="1" applyBorder="1" applyAlignment="1"/>
    <xf numFmtId="2" fontId="10" fillId="0" borderId="0" xfId="1" applyNumberFormat="1" applyFont="1" applyFill="1" applyBorder="1"/>
    <xf numFmtId="0" fontId="5" fillId="0" borderId="0" xfId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10" fillId="0" borderId="0" xfId="1" applyFont="1" applyFill="1" applyBorder="1" applyAlignment="1">
      <alignment horizontal="center"/>
    </xf>
    <xf numFmtId="0" fontId="5" fillId="0" borderId="0" xfId="1" applyFont="1" applyFill="1"/>
    <xf numFmtId="0" fontId="5" fillId="0" borderId="0" xfId="1" applyFont="1" applyFill="1" applyAlignment="1"/>
    <xf numFmtId="0" fontId="5" fillId="0" borderId="0" xfId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2" fillId="0" borderId="14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10" fillId="0" borderId="15" xfId="0" applyFont="1" applyFill="1" applyBorder="1" applyAlignment="1">
      <alignment vertical="center" wrapText="1"/>
    </xf>
    <xf numFmtId="0" fontId="2" fillId="0" borderId="6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left"/>
    </xf>
    <xf numFmtId="0" fontId="2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164" fontId="2" fillId="0" borderId="5" xfId="1" applyNumberFormat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wrapText="1"/>
    </xf>
    <xf numFmtId="0" fontId="2" fillId="5" borderId="0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center"/>
    </xf>
    <xf numFmtId="0" fontId="2" fillId="5" borderId="0" xfId="1" applyFont="1" applyFill="1" applyBorder="1" applyAlignment="1">
      <alignment vertical="center"/>
    </xf>
    <xf numFmtId="0" fontId="2" fillId="5" borderId="2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2" fillId="5" borderId="6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13" fillId="5" borderId="6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wrapText="1" shrinkToFit="1"/>
    </xf>
    <xf numFmtId="0" fontId="2" fillId="5" borderId="11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 vertical="center" wrapText="1" shrinkToFit="1"/>
    </xf>
    <xf numFmtId="0" fontId="2" fillId="5" borderId="1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 shrinkToFit="1"/>
    </xf>
    <xf numFmtId="0" fontId="2" fillId="5" borderId="0" xfId="1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left" vertical="center"/>
    </xf>
    <xf numFmtId="0" fontId="2" fillId="5" borderId="5" xfId="1" applyFont="1" applyFill="1" applyBorder="1" applyAlignment="1">
      <alignment horizontal="left" vertical="center" wrapText="1"/>
    </xf>
    <xf numFmtId="2" fontId="2" fillId="5" borderId="5" xfId="1" applyNumberFormat="1" applyFont="1" applyFill="1" applyBorder="1" applyAlignment="1">
      <alignment horizontal="center" vertical="center"/>
    </xf>
    <xf numFmtId="0" fontId="10" fillId="5" borderId="5" xfId="1" applyFont="1" applyFill="1" applyBorder="1" applyAlignment="1">
      <alignment vertical="center"/>
    </xf>
    <xf numFmtId="0" fontId="2" fillId="5" borderId="5" xfId="1" applyFont="1" applyFill="1" applyBorder="1" applyAlignment="1">
      <alignment horizontal="left" vertical="center"/>
    </xf>
    <xf numFmtId="0" fontId="2" fillId="5" borderId="10" xfId="1" applyFont="1" applyFill="1" applyBorder="1" applyAlignment="1">
      <alignment horizontal="left" vertical="center"/>
    </xf>
    <xf numFmtId="0" fontId="2" fillId="5" borderId="13" xfId="1" applyFont="1" applyFill="1" applyBorder="1" applyAlignment="1">
      <alignment horizontal="left" vertical="center" wrapText="1"/>
    </xf>
    <xf numFmtId="0" fontId="2" fillId="5" borderId="9" xfId="1" applyFont="1" applyFill="1" applyBorder="1" applyAlignment="1">
      <alignment horizontal="center" vertical="center" wrapText="1"/>
    </xf>
    <xf numFmtId="2" fontId="2" fillId="5" borderId="1" xfId="1" applyNumberFormat="1" applyFont="1" applyFill="1" applyBorder="1" applyAlignment="1">
      <alignment horizontal="center" vertical="center"/>
    </xf>
    <xf numFmtId="2" fontId="2" fillId="5" borderId="9" xfId="1" applyNumberFormat="1" applyFont="1" applyFill="1" applyBorder="1" applyAlignment="1">
      <alignment horizontal="center" vertical="center"/>
    </xf>
    <xf numFmtId="2" fontId="2" fillId="5" borderId="13" xfId="1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10" fillId="5" borderId="0" xfId="1" applyFont="1" applyFill="1" applyAlignment="1">
      <alignment vertical="center"/>
    </xf>
    <xf numFmtId="0" fontId="2" fillId="5" borderId="1" xfId="1" applyFont="1" applyFill="1" applyBorder="1" applyAlignment="1">
      <alignment horizontal="left" vertical="center"/>
    </xf>
    <xf numFmtId="2" fontId="2" fillId="5" borderId="2" xfId="1" applyNumberFormat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2" fontId="2" fillId="5" borderId="10" xfId="1" applyNumberFormat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vertical="center" wrapText="1"/>
    </xf>
    <xf numFmtId="2" fontId="2" fillId="5" borderId="8" xfId="1" applyNumberFormat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vertical="center" wrapText="1"/>
    </xf>
    <xf numFmtId="0" fontId="2" fillId="5" borderId="3" xfId="1" applyFont="1" applyFill="1" applyBorder="1" applyAlignment="1">
      <alignment horizontal="left" vertical="center"/>
    </xf>
    <xf numFmtId="0" fontId="2" fillId="5" borderId="16" xfId="1" applyFont="1" applyFill="1" applyBorder="1" applyAlignment="1">
      <alignment horizontal="left" vertical="center" wrapText="1"/>
    </xf>
    <xf numFmtId="0" fontId="2" fillId="5" borderId="17" xfId="1" applyFont="1" applyFill="1" applyBorder="1" applyAlignment="1">
      <alignment horizontal="center" vertical="center" wrapText="1"/>
    </xf>
    <xf numFmtId="2" fontId="2" fillId="5" borderId="16" xfId="1" applyNumberFormat="1" applyFont="1" applyFill="1" applyBorder="1" applyAlignment="1">
      <alignment horizontal="center" vertical="center" wrapText="1"/>
    </xf>
    <xf numFmtId="2" fontId="2" fillId="5" borderId="17" xfId="1" applyNumberFormat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left" vertical="center"/>
    </xf>
    <xf numFmtId="0" fontId="2" fillId="5" borderId="18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center" vertical="center" wrapText="1"/>
    </xf>
    <xf numFmtId="2" fontId="2" fillId="5" borderId="18" xfId="1" applyNumberFormat="1" applyFont="1" applyFill="1" applyBorder="1" applyAlignment="1">
      <alignment horizontal="center" vertical="center" wrapText="1"/>
    </xf>
    <xf numFmtId="2" fontId="2" fillId="5" borderId="19" xfId="1" applyNumberFormat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 wrapText="1"/>
    </xf>
    <xf numFmtId="2" fontId="2" fillId="5" borderId="20" xfId="1" applyNumberFormat="1" applyFont="1" applyFill="1" applyBorder="1" applyAlignment="1">
      <alignment horizontal="center" vertical="center" wrapText="1"/>
    </xf>
    <xf numFmtId="2" fontId="2" fillId="5" borderId="21" xfId="1" applyNumberFormat="1" applyFont="1" applyFill="1" applyBorder="1" applyAlignment="1">
      <alignment horizontal="center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center" vertical="center" wrapText="1"/>
    </xf>
    <xf numFmtId="2" fontId="2" fillId="5" borderId="22" xfId="1" applyNumberFormat="1" applyFont="1" applyFill="1" applyBorder="1" applyAlignment="1">
      <alignment horizontal="center" vertical="center" wrapText="1"/>
    </xf>
    <xf numFmtId="2" fontId="2" fillId="5" borderId="23" xfId="1" applyNumberFormat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left" vertical="center" wrapText="1"/>
    </xf>
    <xf numFmtId="2" fontId="2" fillId="5" borderId="10" xfId="1" applyNumberFormat="1" applyFont="1" applyFill="1" applyBorder="1" applyAlignment="1">
      <alignment horizontal="center" vertical="center" wrapText="1"/>
    </xf>
    <xf numFmtId="2" fontId="2" fillId="5" borderId="1" xfId="1" applyNumberFormat="1" applyFont="1" applyFill="1" applyBorder="1" applyAlignment="1">
      <alignment horizontal="center" vertical="center" wrapText="1"/>
    </xf>
    <xf numFmtId="2" fontId="2" fillId="5" borderId="9" xfId="1" applyNumberFormat="1" applyFont="1" applyFill="1" applyBorder="1" applyAlignment="1">
      <alignment horizontal="center" vertical="center" wrapText="1"/>
    </xf>
    <xf numFmtId="2" fontId="2" fillId="5" borderId="13" xfId="1" applyNumberFormat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left" wrapText="1"/>
    </xf>
    <xf numFmtId="0" fontId="2" fillId="5" borderId="24" xfId="1" applyFont="1" applyFill="1" applyBorder="1" applyAlignment="1">
      <alignment horizontal="left" vertical="center" wrapText="1"/>
    </xf>
    <xf numFmtId="2" fontId="2" fillId="5" borderId="25" xfId="1" applyNumberFormat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center" vertical="center" wrapText="1"/>
    </xf>
    <xf numFmtId="2" fontId="2" fillId="5" borderId="28" xfId="1" applyNumberFormat="1" applyFont="1" applyFill="1" applyBorder="1" applyAlignment="1">
      <alignment horizontal="center" vertical="center" wrapText="1"/>
    </xf>
    <xf numFmtId="2" fontId="2" fillId="5" borderId="29" xfId="1" applyNumberFormat="1" applyFont="1" applyFill="1" applyBorder="1" applyAlignment="1">
      <alignment horizontal="center" vertical="center" wrapText="1"/>
    </xf>
    <xf numFmtId="2" fontId="2" fillId="5" borderId="27" xfId="1" applyNumberFormat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2" fillId="5" borderId="4" xfId="1" applyFont="1" applyFill="1" applyBorder="1" applyAlignment="1">
      <alignment horizontal="left" vertical="center" wrapText="1"/>
    </xf>
    <xf numFmtId="2" fontId="2" fillId="5" borderId="2" xfId="1" applyNumberFormat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5" borderId="5" xfId="1" applyNumberFormat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left"/>
    </xf>
    <xf numFmtId="0" fontId="2" fillId="5" borderId="3" xfId="1" applyFont="1" applyFill="1" applyBorder="1" applyAlignment="1">
      <alignment horizontal="left" vertical="center" wrapText="1"/>
    </xf>
    <xf numFmtId="2" fontId="2" fillId="5" borderId="24" xfId="1" applyNumberFormat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left" vertical="center" wrapText="1"/>
    </xf>
    <xf numFmtId="2" fontId="2" fillId="5" borderId="23" xfId="1" applyNumberFormat="1" applyFont="1" applyFill="1" applyBorder="1" applyAlignment="1">
      <alignment horizontal="center" vertical="center"/>
    </xf>
    <xf numFmtId="2" fontId="2" fillId="5" borderId="5" xfId="1" applyNumberFormat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left" vertical="center" wrapText="1"/>
    </xf>
    <xf numFmtId="2" fontId="2" fillId="5" borderId="5" xfId="0" applyNumberFormat="1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2" fontId="2" fillId="5" borderId="17" xfId="0" applyNumberFormat="1" applyFont="1" applyFill="1" applyBorder="1" applyAlignment="1">
      <alignment horizontal="center" vertical="center" wrapText="1"/>
    </xf>
    <xf numFmtId="2" fontId="2" fillId="5" borderId="31" xfId="1" applyNumberFormat="1" applyFont="1" applyFill="1" applyBorder="1" applyAlignment="1">
      <alignment horizontal="center" vertical="center"/>
    </xf>
    <xf numFmtId="2" fontId="2" fillId="5" borderId="22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center" vertical="center" wrapText="1"/>
    </xf>
    <xf numFmtId="2" fontId="2" fillId="5" borderId="20" xfId="1" applyNumberFormat="1" applyFont="1" applyFill="1" applyBorder="1" applyAlignment="1">
      <alignment horizontal="center" vertical="center"/>
    </xf>
    <xf numFmtId="2" fontId="2" fillId="5" borderId="21" xfId="1" applyNumberFormat="1" applyFont="1" applyFill="1" applyBorder="1" applyAlignment="1">
      <alignment horizontal="center" vertical="center"/>
    </xf>
    <xf numFmtId="0" fontId="2" fillId="5" borderId="2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left" vertical="center"/>
    </xf>
    <xf numFmtId="2" fontId="2" fillId="5" borderId="27" xfId="1" applyNumberFormat="1" applyFont="1" applyFill="1" applyBorder="1" applyAlignment="1">
      <alignment horizontal="center" vertical="center"/>
    </xf>
    <xf numFmtId="2" fontId="2" fillId="5" borderId="27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2" fontId="2" fillId="5" borderId="7" xfId="1" applyNumberFormat="1" applyFont="1" applyFill="1" applyBorder="1" applyAlignment="1">
      <alignment horizontal="center" vertical="center"/>
    </xf>
    <xf numFmtId="2" fontId="2" fillId="5" borderId="6" xfId="1" applyNumberFormat="1" applyFont="1" applyFill="1" applyBorder="1" applyAlignment="1">
      <alignment horizontal="center" vertical="center"/>
    </xf>
    <xf numFmtId="0" fontId="2" fillId="5" borderId="16" xfId="1" applyFont="1" applyFill="1" applyBorder="1" applyAlignment="1">
      <alignment horizontal="left" vertical="center"/>
    </xf>
    <xf numFmtId="0" fontId="2" fillId="5" borderId="33" xfId="1" applyFont="1" applyFill="1" applyBorder="1" applyAlignment="1">
      <alignment horizontal="left" vertical="center" wrapText="1"/>
    </xf>
    <xf numFmtId="2" fontId="2" fillId="5" borderId="16" xfId="1" applyNumberFormat="1" applyFont="1" applyFill="1" applyBorder="1" applyAlignment="1">
      <alignment horizontal="center" vertical="center"/>
    </xf>
    <xf numFmtId="2" fontId="2" fillId="5" borderId="17" xfId="1" applyNumberFormat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2" fontId="2" fillId="5" borderId="14" xfId="1" applyNumberFormat="1" applyFont="1" applyFill="1" applyBorder="1" applyAlignment="1">
      <alignment horizontal="center" vertical="center" wrapText="1"/>
    </xf>
    <xf numFmtId="2" fontId="2" fillId="5" borderId="0" xfId="1" applyNumberFormat="1" applyFont="1" applyFill="1" applyBorder="1" applyAlignment="1">
      <alignment horizontal="center" vertical="center" wrapText="1"/>
    </xf>
    <xf numFmtId="2" fontId="2" fillId="5" borderId="12" xfId="1" applyNumberFormat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vertical="center" wrapText="1"/>
    </xf>
    <xf numFmtId="0" fontId="2" fillId="5" borderId="29" xfId="1" applyFont="1" applyFill="1" applyBorder="1" applyAlignment="1">
      <alignment horizontal="left" vertical="center"/>
    </xf>
    <xf numFmtId="2" fontId="2" fillId="5" borderId="29" xfId="1" applyNumberFormat="1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wrapText="1"/>
    </xf>
    <xf numFmtId="0" fontId="2" fillId="5" borderId="25" xfId="1" applyFont="1" applyFill="1" applyBorder="1" applyAlignment="1">
      <alignment horizontal="left" vertical="center" wrapText="1"/>
    </xf>
    <xf numFmtId="2" fontId="2" fillId="5" borderId="34" xfId="1" applyNumberFormat="1" applyFont="1" applyFill="1" applyBorder="1" applyAlignment="1">
      <alignment horizontal="center" vertical="center" wrapText="1"/>
    </xf>
    <xf numFmtId="0" fontId="2" fillId="5" borderId="31" xfId="1" applyFont="1" applyFill="1" applyBorder="1" applyAlignment="1">
      <alignment horizontal="left" vertical="center"/>
    </xf>
    <xf numFmtId="0" fontId="2" fillId="5" borderId="30" xfId="1" applyFont="1" applyFill="1" applyBorder="1" applyAlignment="1">
      <alignment horizontal="left" vertical="center"/>
    </xf>
    <xf numFmtId="0" fontId="2" fillId="5" borderId="23" xfId="1" applyFont="1" applyFill="1" applyBorder="1" applyAlignment="1">
      <alignment horizontal="center" vertical="center"/>
    </xf>
    <xf numFmtId="0" fontId="5" fillId="5" borderId="8" xfId="1" applyFont="1" applyFill="1" applyBorder="1" applyAlignment="1"/>
    <xf numFmtId="0" fontId="5" fillId="5" borderId="5" xfId="1" applyFont="1" applyFill="1" applyBorder="1" applyAlignment="1">
      <alignment horizontal="left"/>
    </xf>
    <xf numFmtId="2" fontId="2" fillId="5" borderId="5" xfId="1" applyNumberFormat="1" applyFont="1" applyFill="1" applyBorder="1"/>
    <xf numFmtId="2" fontId="2" fillId="5" borderId="5" xfId="1" applyNumberFormat="1" applyFont="1" applyFill="1" applyBorder="1" applyAlignment="1">
      <alignment horizontal="center"/>
    </xf>
    <xf numFmtId="2" fontId="2" fillId="5" borderId="5" xfId="1" applyNumberFormat="1" applyFont="1" applyFill="1" applyBorder="1" applyAlignment="1">
      <alignment horizontal="left"/>
    </xf>
    <xf numFmtId="0" fontId="5" fillId="5" borderId="5" xfId="1" applyFont="1" applyFill="1" applyBorder="1" applyAlignment="1"/>
    <xf numFmtId="0" fontId="5" fillId="5" borderId="0" xfId="1" applyFont="1" applyFill="1" applyBorder="1" applyAlignment="1"/>
    <xf numFmtId="0" fontId="5" fillId="5" borderId="0" xfId="1" applyFont="1" applyFill="1" applyBorder="1" applyAlignment="1">
      <alignment horizontal="left"/>
    </xf>
    <xf numFmtId="0" fontId="10" fillId="5" borderId="0" xfId="1" applyFont="1" applyFill="1" applyBorder="1"/>
    <xf numFmtId="0" fontId="10" fillId="5" borderId="0" xfId="1" applyFont="1" applyFill="1" applyBorder="1" applyAlignment="1">
      <alignment horizontal="center"/>
    </xf>
    <xf numFmtId="0" fontId="5" fillId="5" borderId="0" xfId="1" applyFont="1" applyFill="1" applyAlignment="1"/>
    <xf numFmtId="0" fontId="5" fillId="5" borderId="0" xfId="1" applyFont="1" applyFill="1" applyAlignment="1">
      <alignment horizontal="left"/>
    </xf>
    <xf numFmtId="0" fontId="10" fillId="5" borderId="0" xfId="1" applyFont="1" applyFill="1"/>
    <xf numFmtId="0" fontId="10" fillId="5" borderId="0" xfId="1" applyFont="1" applyFill="1" applyAlignment="1">
      <alignment horizontal="center"/>
    </xf>
    <xf numFmtId="2" fontId="2" fillId="3" borderId="5" xfId="1" applyNumberFormat="1" applyFont="1" applyFill="1" applyBorder="1"/>
    <xf numFmtId="0" fontId="5" fillId="3" borderId="5" xfId="1" applyFont="1" applyFill="1" applyBorder="1" applyAlignment="1">
      <alignment horizontal="left"/>
    </xf>
    <xf numFmtId="0" fontId="5" fillId="0" borderId="36" xfId="0" applyFont="1" applyFill="1" applyBorder="1" applyAlignment="1">
      <alignment horizontal="center"/>
    </xf>
    <xf numFmtId="4" fontId="5" fillId="0" borderId="37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/>
    <xf numFmtId="17" fontId="5" fillId="0" borderId="38" xfId="0" applyNumberFormat="1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4" fontId="2" fillId="0" borderId="40" xfId="0" applyNumberFormat="1" applyFont="1" applyFill="1" applyBorder="1" applyAlignment="1">
      <alignment horizontal="center"/>
    </xf>
    <xf numFmtId="4" fontId="2" fillId="0" borderId="41" xfId="0" applyNumberFormat="1" applyFont="1" applyFill="1" applyBorder="1" applyAlignment="1">
      <alignment horizontal="center"/>
    </xf>
    <xf numFmtId="165" fontId="19" fillId="0" borderId="0" xfId="2" applyNumberFormat="1" applyFont="1" applyFill="1" applyAlignment="1">
      <alignment horizontal="center"/>
    </xf>
    <xf numFmtId="165" fontId="20" fillId="0" borderId="0" xfId="2" applyNumberFormat="1" applyFont="1"/>
    <xf numFmtId="0" fontId="5" fillId="5" borderId="5" xfId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left" vertical="center"/>
    </xf>
    <xf numFmtId="0" fontId="2" fillId="5" borderId="12" xfId="1" applyFont="1" applyFill="1" applyBorder="1" applyAlignment="1">
      <alignment horizontal="left" vertical="center"/>
    </xf>
    <xf numFmtId="0" fontId="2" fillId="5" borderId="3" xfId="1" applyFont="1" applyFill="1" applyBorder="1" applyAlignment="1">
      <alignment horizontal="left" vertical="center"/>
    </xf>
    <xf numFmtId="0" fontId="2" fillId="5" borderId="3" xfId="1" applyFont="1" applyFill="1" applyBorder="1" applyAlignment="1">
      <alignment horizontal="left" vertical="center" wrapText="1"/>
    </xf>
    <xf numFmtId="0" fontId="2" fillId="5" borderId="14" xfId="1" applyFont="1" applyFill="1" applyBorder="1" applyAlignment="1">
      <alignment horizontal="left"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vertical="center" wrapText="1"/>
    </xf>
    <xf numFmtId="0" fontId="2" fillId="5" borderId="9" xfId="1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7" borderId="5" xfId="1" applyFont="1" applyFill="1" applyBorder="1" applyAlignment="1">
      <alignment horizontal="left" vertical="center" wrapText="1"/>
    </xf>
    <xf numFmtId="2" fontId="2" fillId="3" borderId="25" xfId="1" applyNumberFormat="1" applyFont="1" applyFill="1" applyBorder="1" applyAlignment="1">
      <alignment horizontal="center" vertical="center" wrapText="1"/>
    </xf>
    <xf numFmtId="2" fontId="2" fillId="3" borderId="17" xfId="1" applyNumberFormat="1" applyFont="1" applyFill="1" applyBorder="1" applyAlignment="1">
      <alignment horizontal="center" vertical="center" wrapText="1"/>
    </xf>
    <xf numFmtId="2" fontId="2" fillId="3" borderId="23" xfId="1" applyNumberFormat="1" applyFont="1" applyFill="1" applyBorder="1" applyAlignment="1">
      <alignment horizontal="center" vertical="center" wrapText="1"/>
    </xf>
    <xf numFmtId="2" fontId="10" fillId="0" borderId="5" xfId="1" applyNumberFormat="1" applyFont="1" applyFill="1" applyBorder="1"/>
    <xf numFmtId="0" fontId="4" fillId="5" borderId="0" xfId="1" applyFont="1" applyFill="1" applyBorder="1" applyAlignment="1">
      <alignment horizontal="left"/>
    </xf>
    <xf numFmtId="0" fontId="2" fillId="5" borderId="0" xfId="1" applyFont="1" applyFill="1" applyBorder="1" applyAlignment="1">
      <alignment horizontal="left"/>
    </xf>
    <xf numFmtId="0" fontId="2" fillId="5" borderId="2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horizontal="left" vertical="center"/>
    </xf>
    <xf numFmtId="0" fontId="2" fillId="5" borderId="10" xfId="1" applyFont="1" applyFill="1" applyBorder="1" applyAlignment="1">
      <alignment horizontal="left" vertical="center"/>
    </xf>
    <xf numFmtId="0" fontId="2" fillId="5" borderId="2" xfId="1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5" borderId="9" xfId="1" applyFont="1" applyFill="1" applyBorder="1" applyAlignment="1">
      <alignment horizontal="left" vertical="center" wrapText="1"/>
    </xf>
    <xf numFmtId="0" fontId="2" fillId="5" borderId="10" xfId="1" applyFont="1" applyFill="1" applyBorder="1" applyAlignment="1">
      <alignment vertical="center" wrapText="1"/>
    </xf>
    <xf numFmtId="0" fontId="2" fillId="5" borderId="3" xfId="1" applyFont="1" applyFill="1" applyBorder="1" applyAlignment="1">
      <alignment horizontal="left" vertical="center" wrapText="1"/>
    </xf>
    <xf numFmtId="0" fontId="2" fillId="5" borderId="14" xfId="1" applyFont="1" applyFill="1" applyBorder="1" applyAlignment="1">
      <alignment horizontal="left" vertical="center"/>
    </xf>
    <xf numFmtId="0" fontId="2" fillId="5" borderId="0" xfId="1" applyFont="1" applyFill="1" applyBorder="1" applyAlignment="1">
      <alignment horizontal="left" vertical="center" wrapText="1"/>
    </xf>
    <xf numFmtId="0" fontId="2" fillId="5" borderId="17" xfId="1" applyFont="1" applyFill="1" applyBorder="1" applyAlignment="1">
      <alignment horizontal="left" vertical="center" wrapText="1"/>
    </xf>
    <xf numFmtId="2" fontId="2" fillId="5" borderId="42" xfId="1" applyNumberFormat="1" applyFont="1" applyFill="1" applyBorder="1" applyAlignment="1">
      <alignment horizontal="center" vertical="center" wrapText="1"/>
    </xf>
    <xf numFmtId="2" fontId="2" fillId="5" borderId="32" xfId="1" applyNumberFormat="1" applyFont="1" applyFill="1" applyBorder="1" applyAlignment="1">
      <alignment horizontal="center" vertical="center" wrapText="1"/>
    </xf>
    <xf numFmtId="2" fontId="2" fillId="5" borderId="35" xfId="1" applyNumberFormat="1" applyFont="1" applyFill="1" applyBorder="1" applyAlignment="1">
      <alignment horizontal="center" vertical="center" wrapText="1"/>
    </xf>
    <xf numFmtId="2" fontId="2" fillId="5" borderId="30" xfId="1" applyNumberFormat="1" applyFont="1" applyFill="1" applyBorder="1" applyAlignment="1">
      <alignment horizontal="center" vertical="center" wrapText="1"/>
    </xf>
    <xf numFmtId="2" fontId="2" fillId="5" borderId="31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/>
    </xf>
    <xf numFmtId="2" fontId="2" fillId="5" borderId="32" xfId="1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left" vertical="center" wrapText="1"/>
    </xf>
    <xf numFmtId="2" fontId="2" fillId="5" borderId="12" xfId="1" applyNumberFormat="1" applyFont="1" applyFill="1" applyBorder="1" applyAlignment="1">
      <alignment horizontal="center" vertical="center"/>
    </xf>
    <xf numFmtId="2" fontId="2" fillId="5" borderId="12" xfId="0" applyNumberFormat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center" vertical="center"/>
    </xf>
    <xf numFmtId="2" fontId="2" fillId="5" borderId="19" xfId="1" applyNumberFormat="1" applyFont="1" applyFill="1" applyBorder="1" applyAlignment="1">
      <alignment horizontal="center" vertical="center"/>
    </xf>
    <xf numFmtId="0" fontId="2" fillId="5" borderId="21" xfId="1" applyFont="1" applyFill="1" applyBorder="1" applyAlignment="1">
      <alignment horizontal="left" vertical="center" wrapText="1"/>
    </xf>
    <xf numFmtId="0" fontId="5" fillId="0" borderId="46" xfId="1" applyFont="1" applyFill="1" applyBorder="1" applyAlignment="1">
      <alignment horizontal="center" vertical="center"/>
    </xf>
    <xf numFmtId="0" fontId="5" fillId="0" borderId="45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left" vertical="center"/>
    </xf>
    <xf numFmtId="0" fontId="2" fillId="5" borderId="23" xfId="1" applyFont="1" applyFill="1" applyBorder="1" applyAlignment="1">
      <alignment horizontal="left" vertical="center"/>
    </xf>
    <xf numFmtId="0" fontId="2" fillId="5" borderId="4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2" fillId="5" borderId="3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16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vertical="center"/>
    </xf>
    <xf numFmtId="2" fontId="2" fillId="5" borderId="9" xfId="0" applyNumberFormat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vertical="center" wrapText="1"/>
    </xf>
    <xf numFmtId="2" fontId="2" fillId="5" borderId="30" xfId="1" applyNumberFormat="1" applyFont="1" applyFill="1" applyBorder="1" applyAlignment="1">
      <alignment horizontal="center" vertical="center"/>
    </xf>
    <xf numFmtId="2" fontId="2" fillId="5" borderId="25" xfId="1" applyNumberFormat="1" applyFont="1" applyFill="1" applyBorder="1" applyAlignment="1">
      <alignment horizontal="center" vertical="center"/>
    </xf>
    <xf numFmtId="2" fontId="2" fillId="5" borderId="34" xfId="1" applyNumberFormat="1" applyFont="1" applyFill="1" applyBorder="1" applyAlignment="1">
      <alignment horizontal="center" vertical="center"/>
    </xf>
    <xf numFmtId="2" fontId="2" fillId="3" borderId="9" xfId="1" applyNumberFormat="1" applyFont="1" applyFill="1" applyBorder="1"/>
    <xf numFmtId="2" fontId="2" fillId="5" borderId="3" xfId="1" applyNumberFormat="1" applyFont="1" applyFill="1" applyBorder="1" applyAlignment="1">
      <alignment horizontal="center" vertical="center" wrapText="1"/>
    </xf>
    <xf numFmtId="2" fontId="2" fillId="5" borderId="4" xfId="1" applyNumberFormat="1" applyFont="1" applyFill="1" applyBorder="1" applyAlignment="1">
      <alignment horizontal="center" vertical="center" wrapText="1"/>
    </xf>
    <xf numFmtId="2" fontId="2" fillId="5" borderId="33" xfId="1" applyNumberFormat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left" vertical="center" wrapText="1"/>
    </xf>
    <xf numFmtId="0" fontId="2" fillId="0" borderId="42" xfId="1" applyFont="1" applyFill="1" applyBorder="1" applyAlignment="1">
      <alignment horizontal="left" vertical="center" wrapText="1"/>
    </xf>
    <xf numFmtId="2" fontId="2" fillId="0" borderId="18" xfId="1" applyNumberFormat="1" applyFont="1" applyFill="1" applyBorder="1" applyAlignment="1">
      <alignment horizontal="center" vertical="center"/>
    </xf>
    <xf numFmtId="2" fontId="2" fillId="0" borderId="19" xfId="1" applyNumberFormat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2" fontId="2" fillId="0" borderId="45" xfId="1" applyNumberFormat="1" applyFont="1" applyFill="1" applyBorder="1" applyAlignment="1">
      <alignment horizontal="center" vertical="center" wrapText="1"/>
    </xf>
    <xf numFmtId="2" fontId="2" fillId="0" borderId="49" xfId="1" applyNumberFormat="1" applyFont="1" applyFill="1" applyBorder="1" applyAlignment="1">
      <alignment horizontal="center" vertical="center"/>
    </xf>
    <xf numFmtId="2" fontId="2" fillId="0" borderId="47" xfId="1" applyNumberFormat="1" applyFont="1" applyFill="1" applyBorder="1" applyAlignment="1">
      <alignment horizontal="center" vertical="center" wrapText="1"/>
    </xf>
    <xf numFmtId="2" fontId="2" fillId="0" borderId="50" xfId="1" applyNumberFormat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left" vertical="center" wrapText="1"/>
    </xf>
    <xf numFmtId="0" fontId="2" fillId="0" borderId="21" xfId="1" applyFont="1" applyFill="1" applyBorder="1" applyAlignment="1">
      <alignment horizontal="left" vertical="center" wrapText="1"/>
    </xf>
    <xf numFmtId="0" fontId="2" fillId="5" borderId="16" xfId="1" applyFont="1" applyFill="1" applyBorder="1" applyAlignment="1">
      <alignment horizontal="left" vertical="center" wrapText="1"/>
    </xf>
    <xf numFmtId="0" fontId="2" fillId="5" borderId="20" xfId="1" applyFont="1" applyFill="1" applyBorder="1" applyAlignment="1">
      <alignment horizontal="lef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2" fontId="2" fillId="0" borderId="12" xfId="1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/>
    </xf>
    <xf numFmtId="2" fontId="2" fillId="0" borderId="42" xfId="1" applyNumberFormat="1" applyFont="1" applyFill="1" applyBorder="1" applyAlignment="1">
      <alignment horizontal="center" vertical="center"/>
    </xf>
    <xf numFmtId="2" fontId="2" fillId="0" borderId="32" xfId="1" applyNumberFormat="1" applyFont="1" applyFill="1" applyBorder="1" applyAlignment="1">
      <alignment horizontal="center" vertical="center" wrapText="1"/>
    </xf>
    <xf numFmtId="2" fontId="2" fillId="0" borderId="43" xfId="1" applyNumberFormat="1" applyFont="1" applyFill="1" applyBorder="1" applyAlignment="1">
      <alignment horizontal="center" vertical="center"/>
    </xf>
    <xf numFmtId="2" fontId="2" fillId="0" borderId="43" xfId="1" applyNumberFormat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/>
    </xf>
    <xf numFmtId="0" fontId="5" fillId="0" borderId="32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3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/>
    </xf>
    <xf numFmtId="2" fontId="2" fillId="0" borderId="36" xfId="1" applyNumberFormat="1" applyFont="1" applyFill="1" applyBorder="1" applyAlignment="1">
      <alignment horizontal="center" vertical="center"/>
    </xf>
    <xf numFmtId="2" fontId="2" fillId="0" borderId="39" xfId="1" applyNumberFormat="1" applyFont="1" applyFill="1" applyBorder="1" applyAlignment="1">
      <alignment horizontal="center" vertical="center"/>
    </xf>
    <xf numFmtId="2" fontId="2" fillId="0" borderId="31" xfId="1" applyNumberFormat="1" applyFont="1" applyFill="1" applyBorder="1" applyAlignment="1">
      <alignment horizontal="center" vertical="center" wrapText="1"/>
    </xf>
    <xf numFmtId="2" fontId="2" fillId="0" borderId="42" xfId="1" applyNumberFormat="1" applyFont="1" applyFill="1" applyBorder="1" applyAlignment="1">
      <alignment horizontal="center" vertical="center" wrapText="1"/>
    </xf>
    <xf numFmtId="2" fontId="2" fillId="0" borderId="30" xfId="1" applyNumberFormat="1" applyFont="1" applyFill="1" applyBorder="1" applyAlignment="1">
      <alignment horizontal="center" vertical="center" wrapText="1"/>
    </xf>
    <xf numFmtId="2" fontId="2" fillId="0" borderId="35" xfId="1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2" fontId="2" fillId="0" borderId="33" xfId="1" applyNumberFormat="1" applyFont="1" applyFill="1" applyBorder="1" applyAlignment="1">
      <alignment horizontal="center" vertical="center" wrapText="1"/>
    </xf>
    <xf numFmtId="2" fontId="2" fillId="0" borderId="30" xfId="1" applyNumberFormat="1" applyFont="1" applyFill="1" applyBorder="1" applyAlignment="1">
      <alignment horizontal="center" vertical="center"/>
    </xf>
    <xf numFmtId="2" fontId="2" fillId="0" borderId="25" xfId="1" applyNumberFormat="1" applyFont="1" applyFill="1" applyBorder="1" applyAlignment="1">
      <alignment horizontal="center" vertical="center"/>
    </xf>
    <xf numFmtId="2" fontId="2" fillId="0" borderId="34" xfId="1" applyNumberFormat="1" applyFont="1" applyFill="1" applyBorder="1" applyAlignment="1">
      <alignment horizontal="center" vertical="center"/>
    </xf>
    <xf numFmtId="2" fontId="2" fillId="0" borderId="41" xfId="1" applyNumberFormat="1" applyFont="1" applyFill="1" applyBorder="1" applyAlignment="1">
      <alignment horizontal="center" vertical="center"/>
    </xf>
    <xf numFmtId="2" fontId="2" fillId="0" borderId="48" xfId="1" applyNumberFormat="1" applyFont="1" applyFill="1" applyBorder="1" applyAlignment="1">
      <alignment horizontal="center" vertical="center"/>
    </xf>
    <xf numFmtId="2" fontId="2" fillId="0" borderId="45" xfId="1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 wrapText="1"/>
    </xf>
    <xf numFmtId="0" fontId="10" fillId="0" borderId="48" xfId="1" applyFont="1" applyFill="1" applyBorder="1" applyAlignment="1">
      <alignment vertical="center"/>
    </xf>
    <xf numFmtId="0" fontId="10" fillId="0" borderId="16" xfId="1" applyFon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left" vertical="center" wrapText="1"/>
    </xf>
    <xf numFmtId="2" fontId="2" fillId="0" borderId="51" xfId="1" applyNumberFormat="1" applyFont="1" applyFill="1" applyBorder="1" applyAlignment="1">
      <alignment horizontal="center" vertical="center"/>
    </xf>
    <xf numFmtId="2" fontId="2" fillId="0" borderId="38" xfId="1" applyNumberFormat="1" applyFont="1" applyFill="1" applyBorder="1" applyAlignment="1">
      <alignment horizontal="center" vertical="center"/>
    </xf>
    <xf numFmtId="2" fontId="2" fillId="0" borderId="52" xfId="1" applyNumberFormat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left" vertical="center"/>
    </xf>
    <xf numFmtId="2" fontId="2" fillId="0" borderId="6" xfId="1" applyNumberFormat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2" fontId="2" fillId="0" borderId="35" xfId="1" applyNumberFormat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vertical="center"/>
    </xf>
    <xf numFmtId="2" fontId="2" fillId="0" borderId="32" xfId="1" applyNumberFormat="1" applyFont="1" applyFill="1" applyBorder="1" applyAlignment="1">
      <alignment horizontal="center" vertical="center"/>
    </xf>
    <xf numFmtId="2" fontId="2" fillId="0" borderId="28" xfId="1" applyNumberFormat="1" applyFont="1" applyFill="1" applyBorder="1" applyAlignment="1">
      <alignment horizontal="center" vertical="center"/>
    </xf>
    <xf numFmtId="2" fontId="2" fillId="0" borderId="24" xfId="1" applyNumberFormat="1" applyFont="1" applyFill="1" applyBorder="1" applyAlignment="1">
      <alignment horizontal="center" vertical="center"/>
    </xf>
    <xf numFmtId="0" fontId="2" fillId="5" borderId="4" xfId="1" applyFont="1" applyFill="1" applyBorder="1" applyAlignment="1">
      <alignment horizontal="left" vertical="center"/>
    </xf>
    <xf numFmtId="2" fontId="2" fillId="0" borderId="4" xfId="1" applyNumberFormat="1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left" vertical="center" wrapText="1"/>
    </xf>
    <xf numFmtId="2" fontId="2" fillId="0" borderId="8" xfId="1" applyNumberFormat="1" applyFont="1" applyFill="1" applyBorder="1" applyAlignment="1">
      <alignment horizontal="center" vertical="center" wrapText="1"/>
    </xf>
    <xf numFmtId="2" fontId="2" fillId="0" borderId="7" xfId="1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horizontal="center"/>
    </xf>
    <xf numFmtId="4" fontId="5" fillId="0" borderId="51" xfId="0" applyNumberFormat="1" applyFont="1" applyFill="1" applyBorder="1" applyAlignment="1">
      <alignment horizontal="center"/>
    </xf>
    <xf numFmtId="4" fontId="5" fillId="0" borderId="52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17" fontId="5" fillId="0" borderId="21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4" fontId="5" fillId="0" borderId="16" xfId="0" applyNumberFormat="1" applyFont="1" applyFill="1" applyBorder="1" applyAlignment="1">
      <alignment horizontal="center"/>
    </xf>
    <xf numFmtId="4" fontId="5" fillId="0" borderId="20" xfId="0" applyNumberFormat="1" applyFont="1" applyFill="1" applyBorder="1" applyAlignment="1">
      <alignment horizontal="center"/>
    </xf>
    <xf numFmtId="4" fontId="2" fillId="0" borderId="22" xfId="0" applyNumberFormat="1" applyFont="1" applyFill="1" applyBorder="1" applyAlignment="1">
      <alignment horizontal="center"/>
    </xf>
    <xf numFmtId="4" fontId="5" fillId="0" borderId="17" xfId="0" applyNumberFormat="1" applyFont="1" applyFill="1" applyBorder="1" applyAlignment="1">
      <alignment horizontal="center"/>
    </xf>
    <xf numFmtId="4" fontId="5" fillId="0" borderId="21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5" fillId="0" borderId="53" xfId="0" applyNumberFormat="1" applyFont="1" applyFill="1" applyBorder="1" applyAlignment="1">
      <alignment horizontal="center"/>
    </xf>
    <xf numFmtId="4" fontId="5" fillId="0" borderId="44" xfId="0" applyNumberFormat="1" applyFont="1" applyFill="1" applyBorder="1" applyAlignment="1">
      <alignment horizontal="center"/>
    </xf>
    <xf numFmtId="4" fontId="5" fillId="0" borderId="54" xfId="0" applyNumberFormat="1" applyFont="1" applyFill="1" applyBorder="1" applyAlignment="1">
      <alignment horizontal="center"/>
    </xf>
    <xf numFmtId="4" fontId="5" fillId="0" borderId="55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25" xfId="0" applyNumberFormat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2" fontId="2" fillId="0" borderId="29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/>
    </xf>
    <xf numFmtId="17" fontId="5" fillId="0" borderId="32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4" fontId="2" fillId="0" borderId="57" xfId="0" applyNumberFormat="1" applyFont="1" applyFill="1" applyBorder="1" applyAlignment="1">
      <alignment horizontal="center"/>
    </xf>
    <xf numFmtId="4" fontId="2" fillId="0" borderId="58" xfId="0" applyNumberFormat="1" applyFont="1" applyFill="1" applyBorder="1" applyAlignment="1">
      <alignment horizontal="center"/>
    </xf>
    <xf numFmtId="2" fontId="2" fillId="0" borderId="14" xfId="1" applyNumberFormat="1" applyFont="1" applyFill="1" applyBorder="1" applyAlignment="1">
      <alignment horizontal="center" vertical="center"/>
    </xf>
    <xf numFmtId="0" fontId="5" fillId="0" borderId="42" xfId="1" applyFont="1" applyFill="1" applyBorder="1" applyAlignment="1">
      <alignment horizontal="center" vertical="center"/>
    </xf>
    <xf numFmtId="0" fontId="2" fillId="5" borderId="0" xfId="1" applyFont="1" applyFill="1" applyBorder="1" applyAlignment="1">
      <alignment horizontal="left" vertical="center"/>
    </xf>
    <xf numFmtId="0" fontId="10" fillId="0" borderId="25" xfId="1" applyFont="1" applyFill="1" applyBorder="1" applyAlignment="1">
      <alignment vertical="center"/>
    </xf>
    <xf numFmtId="0" fontId="2" fillId="0" borderId="34" xfId="1" applyFont="1" applyFill="1" applyBorder="1" applyAlignment="1">
      <alignment horizontal="center" vertical="center" wrapText="1"/>
    </xf>
    <xf numFmtId="2" fontId="2" fillId="0" borderId="50" xfId="1" applyNumberFormat="1" applyFont="1" applyFill="1" applyBorder="1" applyAlignment="1">
      <alignment horizontal="center" vertical="center" wrapText="1"/>
    </xf>
    <xf numFmtId="2" fontId="2" fillId="0" borderId="56" xfId="1" applyNumberFormat="1" applyFont="1" applyFill="1" applyBorder="1" applyAlignment="1">
      <alignment horizontal="center" vertical="center"/>
    </xf>
    <xf numFmtId="2" fontId="2" fillId="0" borderId="9" xfId="1" applyNumberFormat="1" applyFont="1" applyFill="1" applyBorder="1"/>
    <xf numFmtId="0" fontId="2" fillId="0" borderId="12" xfId="1" applyFont="1" applyFill="1" applyBorder="1" applyAlignment="1">
      <alignment vertical="center" wrapText="1"/>
    </xf>
    <xf numFmtId="0" fontId="2" fillId="0" borderId="18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vertical="center"/>
    </xf>
    <xf numFmtId="0" fontId="2" fillId="5" borderId="10" xfId="0" applyFont="1" applyFill="1" applyBorder="1" applyAlignment="1">
      <alignment horizontal="left" vertical="center" wrapText="1"/>
    </xf>
    <xf numFmtId="0" fontId="2" fillId="5" borderId="2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center" vertical="center"/>
    </xf>
    <xf numFmtId="0" fontId="2" fillId="5" borderId="16" xfId="1" applyFont="1" applyFill="1" applyBorder="1" applyAlignment="1">
      <alignment horizontal="left" vertical="center"/>
    </xf>
    <xf numFmtId="0" fontId="2" fillId="0" borderId="31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/>
    </xf>
    <xf numFmtId="0" fontId="2" fillId="5" borderId="17" xfId="1" applyFont="1" applyFill="1" applyBorder="1" applyAlignment="1">
      <alignment horizontal="left" vertical="center"/>
    </xf>
    <xf numFmtId="2" fontId="2" fillId="0" borderId="47" xfId="1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4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2" fillId="0" borderId="35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 wrapText="1"/>
    </xf>
    <xf numFmtId="0" fontId="2" fillId="0" borderId="14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wrapText="1" shrinkToFit="1"/>
    </xf>
    <xf numFmtId="0" fontId="2" fillId="0" borderId="10" xfId="1" applyFont="1" applyFill="1" applyBorder="1" applyAlignment="1">
      <alignment horizontal="center" wrapText="1" shrinkToFi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2" fillId="5" borderId="14" xfId="1" applyFont="1" applyFill="1" applyBorder="1" applyAlignment="1">
      <alignment horizontal="left" vertical="center"/>
    </xf>
    <xf numFmtId="0" fontId="2" fillId="5" borderId="10" xfId="1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left" vertical="center"/>
    </xf>
    <xf numFmtId="0" fontId="2" fillId="5" borderId="9" xfId="1" applyFont="1" applyFill="1" applyBorder="1" applyAlignment="1">
      <alignment horizontal="left" vertical="center"/>
    </xf>
    <xf numFmtId="0" fontId="2" fillId="5" borderId="3" xfId="1" applyFont="1" applyFill="1" applyBorder="1" applyAlignment="1">
      <alignment horizontal="left" vertical="center"/>
    </xf>
    <xf numFmtId="0" fontId="2" fillId="5" borderId="35" xfId="1" applyFont="1" applyFill="1" applyBorder="1" applyAlignment="1">
      <alignment horizontal="left" vertical="center"/>
    </xf>
    <xf numFmtId="0" fontId="2" fillId="5" borderId="3" xfId="1" applyFont="1" applyFill="1" applyBorder="1" applyAlignment="1">
      <alignment horizontal="left" vertical="center" wrapText="1"/>
    </xf>
    <xf numFmtId="0" fontId="2" fillId="5" borderId="14" xfId="1" applyFont="1" applyFill="1" applyBorder="1" applyAlignment="1">
      <alignment horizontal="left"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vertical="center" wrapText="1"/>
    </xf>
    <xf numFmtId="0" fontId="15" fillId="5" borderId="9" xfId="0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5" borderId="9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vertical="center" wrapText="1"/>
    </xf>
    <xf numFmtId="0" fontId="2" fillId="5" borderId="14" xfId="1" applyFont="1" applyFill="1" applyBorder="1" applyAlignment="1">
      <alignment vertical="center" wrapText="1"/>
    </xf>
    <xf numFmtId="0" fontId="2" fillId="5" borderId="10" xfId="1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/>
    </xf>
    <xf numFmtId="0" fontId="2" fillId="5" borderId="0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5" fillId="0" borderId="33" xfId="0" applyFont="1" applyFill="1" applyBorder="1" applyAlignment="1">
      <alignment horizontal="left" vertical="center" indent="1"/>
    </xf>
    <xf numFmtId="0" fontId="5" fillId="0" borderId="11" xfId="0" applyFont="1" applyFill="1" applyBorder="1" applyAlignment="1">
      <alignment horizontal="left" vertical="center" indent="1"/>
    </xf>
    <xf numFmtId="0" fontId="5" fillId="0" borderId="13" xfId="0" applyFont="1" applyFill="1" applyBorder="1" applyAlignment="1">
      <alignment horizontal="left" vertical="center" indent="1"/>
    </xf>
    <xf numFmtId="3" fontId="2" fillId="6" borderId="33" xfId="0" applyNumberFormat="1" applyFont="1" applyFill="1" applyBorder="1" applyAlignment="1">
      <alignment horizontal="center" vertical="center"/>
    </xf>
    <xf numFmtId="3" fontId="2" fillId="6" borderId="11" xfId="0" applyNumberFormat="1" applyFont="1" applyFill="1" applyBorder="1" applyAlignment="1">
      <alignment horizontal="center" vertical="center"/>
    </xf>
    <xf numFmtId="3" fontId="2" fillId="6" borderId="13" xfId="0" applyNumberFormat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wrapText="1" shrinkToFit="1"/>
    </xf>
    <xf numFmtId="0" fontId="2" fillId="5" borderId="10" xfId="1" applyFont="1" applyFill="1" applyBorder="1" applyAlignment="1">
      <alignment horizontal="center" wrapText="1" shrinkToFit="1"/>
    </xf>
    <xf numFmtId="0" fontId="2" fillId="5" borderId="4" xfId="1" applyFont="1" applyFill="1" applyBorder="1" applyAlignment="1">
      <alignment horizontal="center" wrapText="1"/>
    </xf>
    <xf numFmtId="0" fontId="2" fillId="5" borderId="1" xfId="1" applyFont="1" applyFill="1" applyBorder="1" applyAlignment="1">
      <alignment horizontal="center" wrapText="1"/>
    </xf>
    <xf numFmtId="0" fontId="2" fillId="5" borderId="2" xfId="1" applyFont="1" applyFill="1" applyBorder="1" applyAlignment="1">
      <alignment horizontal="left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5" borderId="4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vertical="center" wrapText="1"/>
    </xf>
    <xf numFmtId="0" fontId="2" fillId="5" borderId="9" xfId="1" applyFont="1" applyFill="1" applyBorder="1" applyAlignment="1">
      <alignment vertical="center" wrapText="1"/>
    </xf>
    <xf numFmtId="0" fontId="2" fillId="5" borderId="3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horizontal="left" vertical="center" wrapText="1"/>
    </xf>
    <xf numFmtId="0" fontId="2" fillId="5" borderId="20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17" xfId="1" applyFont="1" applyFill="1" applyBorder="1" applyAlignment="1">
      <alignment horizontal="left" vertical="center"/>
    </xf>
    <xf numFmtId="0" fontId="2" fillId="5" borderId="21" xfId="1" applyFont="1" applyFill="1" applyBorder="1" applyAlignment="1">
      <alignment horizontal="left" vertical="center"/>
    </xf>
    <xf numFmtId="0" fontId="2" fillId="0" borderId="12" xfId="1" applyFont="1" applyFill="1" applyBorder="1" applyAlignment="1">
      <alignment horizontal="left" vertical="center" wrapText="1"/>
    </xf>
    <xf numFmtId="0" fontId="2" fillId="5" borderId="17" xfId="1" applyFont="1" applyFill="1" applyBorder="1" applyAlignment="1">
      <alignment horizontal="left" vertical="center" wrapText="1"/>
    </xf>
    <xf numFmtId="0" fontId="2" fillId="5" borderId="21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/>
    </xf>
    <xf numFmtId="0" fontId="2" fillId="5" borderId="0" xfId="1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vertical="center" wrapText="1"/>
    </xf>
    <xf numFmtId="0" fontId="2" fillId="0" borderId="34" xfId="1" applyFont="1" applyFill="1" applyBorder="1" applyAlignment="1">
      <alignment vertical="center" wrapText="1"/>
    </xf>
    <xf numFmtId="0" fontId="2" fillId="0" borderId="31" xfId="1" applyFont="1" applyFill="1" applyBorder="1" applyAlignment="1">
      <alignment vertical="center" wrapText="1"/>
    </xf>
    <xf numFmtId="0" fontId="2" fillId="5" borderId="16" xfId="1" applyFont="1" applyFill="1" applyBorder="1" applyAlignment="1">
      <alignment horizontal="left" vertical="center"/>
    </xf>
    <xf numFmtId="0" fontId="2" fillId="5" borderId="20" xfId="1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left" vertical="center"/>
    </xf>
    <xf numFmtId="0" fontId="2" fillId="0" borderId="21" xfId="1" applyFont="1" applyFill="1" applyBorder="1" applyAlignment="1">
      <alignment horizontal="left" vertical="center"/>
    </xf>
    <xf numFmtId="0" fontId="2" fillId="0" borderId="23" xfId="1" applyFont="1" applyFill="1" applyBorder="1" applyAlignment="1">
      <alignment horizontal="left" vertical="center"/>
    </xf>
    <xf numFmtId="0" fontId="2" fillId="0" borderId="28" xfId="1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5" borderId="0" xfId="1" applyFont="1" applyFill="1" applyBorder="1" applyAlignment="1">
      <alignment horizontal="center"/>
    </xf>
    <xf numFmtId="0" fontId="8" fillId="5" borderId="0" xfId="1" applyFont="1" applyFill="1" applyBorder="1" applyAlignment="1">
      <alignment horizontal="center" vertical="center"/>
    </xf>
    <xf numFmtId="0" fontId="8" fillId="5" borderId="0" xfId="1" applyFont="1" applyFill="1" applyBorder="1" applyAlignment="1">
      <alignment horizontal="center"/>
    </xf>
    <xf numFmtId="0" fontId="8" fillId="5" borderId="1" xfId="1" applyFont="1" applyFill="1" applyBorder="1" applyAlignment="1">
      <alignment horizontal="center"/>
    </xf>
    <xf numFmtId="0" fontId="5" fillId="5" borderId="9" xfId="1" applyFont="1" applyFill="1" applyBorder="1" applyAlignment="1">
      <alignment horizontal="center"/>
    </xf>
    <xf numFmtId="0" fontId="2" fillId="5" borderId="9" xfId="0" applyFont="1" applyFill="1" applyBorder="1" applyAlignment="1">
      <alignment horizontal="left" vertical="center" wrapText="1"/>
    </xf>
    <xf numFmtId="0" fontId="10" fillId="5" borderId="15" xfId="0" applyFont="1" applyFill="1" applyBorder="1" applyAlignment="1">
      <alignment vertical="center" wrapText="1"/>
    </xf>
    <xf numFmtId="0" fontId="5" fillId="5" borderId="2" xfId="1" applyFont="1" applyFill="1" applyBorder="1" applyAlignment="1">
      <alignment horizontal="center" vertical="center"/>
    </xf>
    <xf numFmtId="0" fontId="10" fillId="5" borderId="24" xfId="1" applyFont="1" applyFill="1" applyBorder="1" applyAlignment="1">
      <alignment horizontal="left" vertical="center" wrapText="1"/>
    </xf>
    <xf numFmtId="0" fontId="10" fillId="5" borderId="30" xfId="1" applyFont="1" applyFill="1" applyBorder="1" applyAlignment="1">
      <alignment horizontal="left" vertical="center" wrapText="1"/>
    </xf>
    <xf numFmtId="0" fontId="5" fillId="5" borderId="0" xfId="1" applyFont="1" applyFill="1" applyBorder="1"/>
    <xf numFmtId="0" fontId="5" fillId="5" borderId="0" xfId="1" applyFont="1" applyFill="1"/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0"/>
  <sheetViews>
    <sheetView view="pageBreakPreview" zoomScale="90" zoomScaleNormal="80" zoomScaleSheetLayoutView="90" workbookViewId="0">
      <pane ySplit="19" topLeftCell="A80" activePane="bottomLeft" state="frozen"/>
      <selection pane="bottomLeft" activeCell="D102" sqref="D102"/>
    </sheetView>
  </sheetViews>
  <sheetFormatPr defaultColWidth="8.85546875" defaultRowHeight="15.75"/>
  <cols>
    <col min="1" max="1" width="5.140625" style="149" customWidth="1"/>
    <col min="2" max="2" width="16.85546875" style="150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hidden="1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0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73"/>
      <c r="Q1" s="595" t="s">
        <v>1</v>
      </c>
      <c r="R1" s="595"/>
    </row>
    <row r="2" spans="1:20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71"/>
      <c r="Q2" s="3" t="s">
        <v>4</v>
      </c>
      <c r="R2" s="4"/>
    </row>
    <row r="3" spans="1:20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71"/>
      <c r="Q3" s="3" t="s">
        <v>7</v>
      </c>
      <c r="R3" s="4"/>
    </row>
    <row r="4" spans="1:20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71"/>
      <c r="Q4" s="3" t="s">
        <v>9</v>
      </c>
      <c r="R4" s="4"/>
    </row>
    <row r="5" spans="1:20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71"/>
      <c r="Q5" s="3" t="s">
        <v>12</v>
      </c>
      <c r="R5" s="4"/>
    </row>
    <row r="6" spans="1:20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71"/>
      <c r="Q6" s="3" t="s">
        <v>15</v>
      </c>
      <c r="R6" s="4"/>
    </row>
    <row r="7" spans="1:20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0" s="5" customFormat="1" ht="15.95" customHeight="1">
      <c r="A8" s="599" t="s">
        <v>0</v>
      </c>
      <c r="B8" s="599"/>
      <c r="C8" s="599"/>
      <c r="D8" s="599"/>
      <c r="E8" s="599"/>
      <c r="F8" s="599"/>
      <c r="G8" s="599"/>
      <c r="H8" s="599" t="s">
        <v>0</v>
      </c>
      <c r="I8" s="599"/>
      <c r="J8" s="599"/>
      <c r="K8" s="599"/>
      <c r="L8" s="599"/>
      <c r="M8" s="599"/>
      <c r="N8" s="599"/>
      <c r="O8" s="599"/>
      <c r="P8" s="599"/>
      <c r="R8" s="599" t="s">
        <v>1</v>
      </c>
      <c r="S8" s="599"/>
      <c r="T8" s="6"/>
    </row>
    <row r="9" spans="1:20" s="5" customFormat="1" ht="15.95" customHeight="1">
      <c r="A9" s="597" t="s">
        <v>2</v>
      </c>
      <c r="B9" s="597"/>
      <c r="C9" s="597"/>
      <c r="D9" s="597"/>
      <c r="E9" s="597"/>
      <c r="F9" s="597"/>
      <c r="G9" s="597"/>
      <c r="H9" s="597" t="s">
        <v>3</v>
      </c>
      <c r="I9" s="597"/>
      <c r="J9" s="597"/>
      <c r="K9" s="597"/>
      <c r="L9" s="597"/>
      <c r="M9" s="597"/>
      <c r="N9" s="597"/>
      <c r="O9" s="7"/>
      <c r="P9" s="8"/>
      <c r="R9" s="7" t="s">
        <v>3</v>
      </c>
      <c r="S9" s="9"/>
      <c r="T9" s="6"/>
    </row>
    <row r="10" spans="1:20" s="5" customFormat="1" ht="15.95" customHeight="1">
      <c r="A10" s="597" t="s">
        <v>5</v>
      </c>
      <c r="B10" s="597"/>
      <c r="C10" s="597"/>
      <c r="D10" s="597"/>
      <c r="E10" s="597"/>
      <c r="F10" s="597"/>
      <c r="G10" s="597"/>
      <c r="H10" s="597" t="s">
        <v>6</v>
      </c>
      <c r="I10" s="597"/>
      <c r="J10" s="597"/>
      <c r="K10" s="597"/>
      <c r="L10" s="597"/>
      <c r="M10" s="597"/>
      <c r="N10" s="597"/>
      <c r="O10" s="7"/>
      <c r="P10" s="8"/>
      <c r="R10" s="7" t="s">
        <v>16</v>
      </c>
      <c r="S10" s="9"/>
      <c r="T10" s="6"/>
    </row>
    <row r="11" spans="1:20" s="5" customFormat="1" ht="15.95" customHeight="1">
      <c r="A11" s="597"/>
      <c r="B11" s="597"/>
      <c r="C11" s="597"/>
      <c r="D11" s="597"/>
      <c r="E11" s="597"/>
      <c r="F11" s="597"/>
      <c r="G11" s="597"/>
      <c r="H11" s="597" t="s">
        <v>8</v>
      </c>
      <c r="I11" s="597"/>
      <c r="J11" s="597"/>
      <c r="K11" s="597"/>
      <c r="L11" s="597"/>
      <c r="M11" s="597"/>
      <c r="N11" s="597"/>
      <c r="O11" s="7"/>
      <c r="P11" s="8"/>
      <c r="R11" s="7" t="s">
        <v>17</v>
      </c>
      <c r="S11" s="9"/>
      <c r="T11" s="6"/>
    </row>
    <row r="12" spans="1:20" s="5" customFormat="1" ht="15.95" customHeight="1">
      <c r="A12" s="597" t="s">
        <v>18</v>
      </c>
      <c r="B12" s="597"/>
      <c r="C12" s="597"/>
      <c r="D12" s="597"/>
      <c r="E12" s="597"/>
      <c r="F12" s="597"/>
      <c r="G12" s="597"/>
      <c r="H12" s="597" t="s">
        <v>19</v>
      </c>
      <c r="I12" s="597"/>
      <c r="J12" s="597"/>
      <c r="K12" s="597"/>
      <c r="L12" s="597"/>
      <c r="M12" s="597"/>
      <c r="N12" s="597"/>
      <c r="O12" s="7"/>
      <c r="P12" s="8"/>
      <c r="R12" s="7" t="s">
        <v>20</v>
      </c>
      <c r="S12" s="9"/>
      <c r="T12" s="6"/>
    </row>
    <row r="13" spans="1:20" s="5" customFormat="1" ht="15.95" customHeight="1">
      <c r="A13" s="597" t="s">
        <v>21</v>
      </c>
      <c r="B13" s="597"/>
      <c r="C13" s="597"/>
      <c r="D13" s="597"/>
      <c r="E13" s="597"/>
      <c r="F13" s="597"/>
      <c r="G13" s="597"/>
      <c r="H13" s="597" t="s">
        <v>22</v>
      </c>
      <c r="I13" s="597"/>
      <c r="J13" s="597"/>
      <c r="K13" s="597"/>
      <c r="L13" s="597"/>
      <c r="M13" s="597"/>
      <c r="N13" s="597"/>
      <c r="O13" s="7"/>
      <c r="P13" s="8"/>
      <c r="R13" s="7" t="s">
        <v>23</v>
      </c>
      <c r="S13" s="9"/>
      <c r="T13" s="6"/>
    </row>
    <row r="14" spans="1:20" s="5" customFormat="1" ht="15.95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7"/>
      <c r="P14" s="8"/>
      <c r="Q14" s="8"/>
      <c r="R14" s="172"/>
    </row>
    <row r="15" spans="1:20" s="11" customFormat="1" ht="15.95" customHeight="1">
      <c r="A15" s="602" t="s">
        <v>24</v>
      </c>
      <c r="B15" s="602"/>
      <c r="C15" s="602"/>
      <c r="D15" s="602"/>
      <c r="E15" s="602"/>
      <c r="F15" s="602"/>
      <c r="G15" s="602"/>
      <c r="H15" s="602"/>
      <c r="I15" s="602"/>
      <c r="J15" s="602"/>
      <c r="K15" s="602"/>
      <c r="L15" s="602"/>
      <c r="M15" s="602"/>
      <c r="N15" s="602"/>
      <c r="O15" s="602"/>
      <c r="P15" s="602"/>
      <c r="Q15" s="602"/>
      <c r="R15" s="602"/>
      <c r="S15" s="10"/>
    </row>
    <row r="16" spans="1:20" s="173" customFormat="1" ht="15.95" customHeight="1">
      <c r="A16" s="603" t="s">
        <v>25</v>
      </c>
      <c r="B16" s="603"/>
      <c r="C16" s="603"/>
      <c r="D16" s="603"/>
      <c r="E16" s="603"/>
      <c r="F16" s="603"/>
      <c r="G16" s="603"/>
      <c r="H16" s="603"/>
      <c r="I16" s="603"/>
      <c r="J16" s="603"/>
      <c r="K16" s="603"/>
      <c r="L16" s="603"/>
      <c r="M16" s="603"/>
      <c r="N16" s="603"/>
      <c r="O16" s="603"/>
      <c r="P16" s="603"/>
      <c r="Q16" s="603"/>
      <c r="R16" s="603"/>
      <c r="S16" s="12"/>
    </row>
    <row r="17" spans="1:25" ht="15.95" customHeight="1" thickBot="1">
      <c r="A17" s="603" t="s">
        <v>26</v>
      </c>
      <c r="B17" s="604"/>
      <c r="C17" s="604"/>
      <c r="D17" s="604"/>
      <c r="E17" s="604"/>
      <c r="F17" s="604"/>
      <c r="G17" s="604"/>
      <c r="H17" s="604"/>
      <c r="I17" s="604"/>
      <c r="J17" s="604"/>
      <c r="K17" s="604"/>
      <c r="L17" s="604"/>
      <c r="M17" s="604"/>
      <c r="N17" s="604"/>
      <c r="O17" s="604"/>
      <c r="P17" s="604"/>
      <c r="Q17" s="604"/>
      <c r="R17" s="604"/>
      <c r="S17" s="13"/>
      <c r="T17" s="14"/>
      <c r="U17" s="14"/>
      <c r="V17" s="14"/>
      <c r="W17" s="14"/>
    </row>
    <row r="18" spans="1:25" s="19" customFormat="1" ht="15.95" customHeight="1" thickBot="1">
      <c r="A18" s="16" t="s">
        <v>27</v>
      </c>
      <c r="B18" s="587" t="s">
        <v>28</v>
      </c>
      <c r="C18" s="589" t="s">
        <v>29</v>
      </c>
      <c r="D18" s="591" t="s">
        <v>30</v>
      </c>
      <c r="E18" s="593" t="s">
        <v>31</v>
      </c>
      <c r="F18" s="600" t="s">
        <v>32</v>
      </c>
      <c r="G18" s="601"/>
      <c r="H18" s="601"/>
      <c r="I18" s="601"/>
      <c r="J18" s="601"/>
      <c r="K18" s="601"/>
      <c r="L18" s="601"/>
      <c r="M18" s="601"/>
      <c r="N18" s="601"/>
      <c r="O18" s="601"/>
      <c r="P18" s="16"/>
      <c r="Q18" s="176"/>
      <c r="R18" s="578" t="s">
        <v>33</v>
      </c>
      <c r="S18" s="17"/>
      <c r="T18" s="18"/>
      <c r="U18" s="18"/>
      <c r="V18" s="18"/>
      <c r="W18" s="18"/>
    </row>
    <row r="19" spans="1:25" s="19" customFormat="1" ht="36.75" customHeight="1" thickBot="1">
      <c r="A19" s="20" t="s">
        <v>34</v>
      </c>
      <c r="B19" s="588"/>
      <c r="C19" s="590"/>
      <c r="D19" s="592"/>
      <c r="E19" s="594"/>
      <c r="F19" s="16" t="s">
        <v>35</v>
      </c>
      <c r="G19" s="21" t="s">
        <v>36</v>
      </c>
      <c r="H19" s="21" t="s">
        <v>37</v>
      </c>
      <c r="I19" s="169" t="s">
        <v>38</v>
      </c>
      <c r="J19" s="167" t="s">
        <v>39</v>
      </c>
      <c r="K19" s="21" t="s">
        <v>40</v>
      </c>
      <c r="L19" s="168" t="s">
        <v>41</v>
      </c>
      <c r="M19" s="21" t="s">
        <v>42</v>
      </c>
      <c r="N19" s="168" t="s">
        <v>43</v>
      </c>
      <c r="O19" s="175" t="s">
        <v>44</v>
      </c>
      <c r="P19" s="179" t="s">
        <v>45</v>
      </c>
      <c r="Q19" s="178"/>
      <c r="R19" s="579"/>
      <c r="S19" s="17"/>
      <c r="T19" s="23"/>
      <c r="V19" s="18"/>
      <c r="W19" s="18"/>
    </row>
    <row r="20" spans="1:25" s="19" customFormat="1" ht="23.25" customHeight="1" thickBot="1">
      <c r="A20" s="24">
        <v>1</v>
      </c>
      <c r="B20" s="25">
        <v>2</v>
      </c>
      <c r="C20" s="26">
        <v>3</v>
      </c>
      <c r="D20" s="26">
        <v>4</v>
      </c>
      <c r="E20" s="21">
        <v>5</v>
      </c>
      <c r="F20" s="27">
        <v>6</v>
      </c>
      <c r="G20" s="24">
        <v>7</v>
      </c>
      <c r="H20" s="159">
        <v>8</v>
      </c>
      <c r="I20" s="28">
        <v>9</v>
      </c>
      <c r="J20" s="24">
        <v>10</v>
      </c>
      <c r="K20" s="24">
        <v>11</v>
      </c>
      <c r="L20" s="28">
        <v>12</v>
      </c>
      <c r="M20" s="24">
        <v>13</v>
      </c>
      <c r="N20" s="24">
        <v>14</v>
      </c>
      <c r="O20" s="28">
        <v>15</v>
      </c>
      <c r="P20" s="159">
        <v>16</v>
      </c>
      <c r="Q20" s="29">
        <v>17</v>
      </c>
      <c r="R20" s="28">
        <v>17</v>
      </c>
      <c r="S20" s="17"/>
      <c r="T20" s="18"/>
      <c r="U20" s="18"/>
      <c r="V20" s="18"/>
      <c r="W20" s="18"/>
    </row>
    <row r="21" spans="1:25" s="37" customFormat="1" ht="32.25" thickBot="1">
      <c r="A21" s="30">
        <v>1</v>
      </c>
      <c r="B21" s="31" t="s">
        <v>46</v>
      </c>
      <c r="C21" s="32" t="s">
        <v>47</v>
      </c>
      <c r="D21" s="166" t="s">
        <v>48</v>
      </c>
      <c r="E21" s="166">
        <v>30</v>
      </c>
      <c r="F21" s="33"/>
      <c r="G21" s="33"/>
      <c r="H21" s="34"/>
      <c r="I21" s="33"/>
      <c r="J21" s="33"/>
      <c r="K21" s="33"/>
      <c r="L21" s="33">
        <v>2.4</v>
      </c>
      <c r="M21" s="33"/>
      <c r="N21" s="33"/>
      <c r="O21" s="33"/>
      <c r="P21" s="33">
        <f>SUM(F21:O21)</f>
        <v>2.4</v>
      </c>
      <c r="Q21" s="33">
        <v>2.4</v>
      </c>
      <c r="R21" s="35" t="s">
        <v>49</v>
      </c>
      <c r="S21" s="36"/>
      <c r="T21" s="15"/>
      <c r="U21" s="15"/>
      <c r="V21" s="15"/>
      <c r="W21" s="15"/>
      <c r="X21" s="36"/>
      <c r="Y21" s="36"/>
    </row>
    <row r="22" spans="1:25" s="41" customFormat="1" ht="16.5" thickBot="1">
      <c r="A22" s="30">
        <v>2</v>
      </c>
      <c r="B22" s="154" t="s">
        <v>46</v>
      </c>
      <c r="C22" s="38" t="s">
        <v>50</v>
      </c>
      <c r="D22" s="165" t="s">
        <v>200</v>
      </c>
      <c r="E22" s="165">
        <v>30</v>
      </c>
      <c r="F22" s="39"/>
      <c r="G22" s="40"/>
      <c r="H22" s="34"/>
      <c r="I22" s="40"/>
      <c r="J22" s="39"/>
      <c r="K22" s="40"/>
      <c r="L22" s="39">
        <v>2</v>
      </c>
      <c r="M22" s="40"/>
      <c r="N22" s="33"/>
      <c r="O22" s="39"/>
      <c r="P22" s="33">
        <f>SUM(F22:O22)</f>
        <v>2</v>
      </c>
      <c r="Q22" s="40">
        <v>2</v>
      </c>
      <c r="R22" s="576" t="s">
        <v>51</v>
      </c>
      <c r="T22" s="42"/>
      <c r="U22" s="42"/>
      <c r="V22" s="42"/>
      <c r="W22" s="42"/>
    </row>
    <row r="23" spans="1:25" s="41" customFormat="1" ht="16.5" thickBot="1">
      <c r="A23" s="30">
        <v>3</v>
      </c>
      <c r="B23" s="31" t="s">
        <v>52</v>
      </c>
      <c r="C23" s="38" t="s">
        <v>53</v>
      </c>
      <c r="D23" s="165" t="s">
        <v>200</v>
      </c>
      <c r="E23" s="165">
        <v>30</v>
      </c>
      <c r="F23" s="39"/>
      <c r="G23" s="40"/>
      <c r="H23" s="33"/>
      <c r="I23" s="40"/>
      <c r="J23" s="39"/>
      <c r="K23" s="40"/>
      <c r="L23" s="39">
        <v>2</v>
      </c>
      <c r="M23" s="40"/>
      <c r="N23" s="39"/>
      <c r="O23" s="43"/>
      <c r="P23" s="33">
        <f>SUM(F23:O23)</f>
        <v>2</v>
      </c>
      <c r="Q23" s="33">
        <v>2</v>
      </c>
      <c r="R23" s="577"/>
      <c r="T23" s="42"/>
      <c r="U23" s="42"/>
      <c r="V23" s="42"/>
      <c r="W23" s="42"/>
    </row>
    <row r="24" spans="1:25" s="41" customFormat="1" ht="32.25" thickBot="1">
      <c r="A24" s="30">
        <v>4</v>
      </c>
      <c r="B24" s="44" t="s">
        <v>52</v>
      </c>
      <c r="C24" s="45" t="s">
        <v>54</v>
      </c>
      <c r="D24" s="46" t="s">
        <v>55</v>
      </c>
      <c r="E24" s="46">
        <v>5</v>
      </c>
      <c r="F24" s="46"/>
      <c r="G24" s="46"/>
      <c r="H24" s="46"/>
      <c r="I24" s="46"/>
      <c r="J24" s="46"/>
      <c r="K24" s="46"/>
      <c r="L24" s="46"/>
      <c r="M24" s="47">
        <v>0.6</v>
      </c>
      <c r="N24" s="33"/>
      <c r="O24" s="33"/>
      <c r="P24" s="33">
        <f>SUM(F24:O24)</f>
        <v>0.6</v>
      </c>
      <c r="Q24" s="46">
        <v>0.6</v>
      </c>
      <c r="R24" s="158" t="s">
        <v>193</v>
      </c>
      <c r="T24" s="42"/>
      <c r="U24" s="42"/>
      <c r="V24" s="42"/>
      <c r="W24" s="42"/>
    </row>
    <row r="25" spans="1:25" s="41" customFormat="1" ht="32.25" thickBot="1">
      <c r="A25" s="30">
        <v>5</v>
      </c>
      <c r="B25" s="44" t="s">
        <v>56</v>
      </c>
      <c r="C25" s="45" t="s">
        <v>57</v>
      </c>
      <c r="D25" s="46" t="s">
        <v>58</v>
      </c>
      <c r="E25" s="46">
        <v>45</v>
      </c>
      <c r="F25" s="46"/>
      <c r="G25" s="46"/>
      <c r="H25" s="46"/>
      <c r="I25" s="46"/>
      <c r="J25" s="46"/>
      <c r="K25" s="46"/>
      <c r="L25" s="46">
        <v>0.8</v>
      </c>
      <c r="M25" s="47"/>
      <c r="N25" s="33"/>
      <c r="O25" s="33"/>
      <c r="P25" s="33">
        <f t="shared" ref="P25:P46" si="0">SUM(F25:O25)</f>
        <v>0.8</v>
      </c>
      <c r="Q25" s="46">
        <v>0.8</v>
      </c>
      <c r="R25" s="158" t="s">
        <v>193</v>
      </c>
      <c r="T25" s="42"/>
      <c r="U25" s="42"/>
      <c r="V25" s="42"/>
      <c r="W25" s="42"/>
    </row>
    <row r="26" spans="1:25" s="41" customFormat="1" ht="32.25" thickBot="1">
      <c r="A26" s="30">
        <v>6</v>
      </c>
      <c r="B26" s="44" t="s">
        <v>59</v>
      </c>
      <c r="C26" s="45" t="s">
        <v>60</v>
      </c>
      <c r="D26" s="46" t="s">
        <v>58</v>
      </c>
      <c r="E26" s="46">
        <v>45</v>
      </c>
      <c r="F26" s="46"/>
      <c r="G26" s="46"/>
      <c r="H26" s="46"/>
      <c r="I26" s="46"/>
      <c r="J26" s="46"/>
      <c r="K26" s="46"/>
      <c r="L26" s="46">
        <v>1.5</v>
      </c>
      <c r="M26" s="47"/>
      <c r="N26" s="33"/>
      <c r="O26" s="33"/>
      <c r="P26" s="33">
        <f t="shared" si="0"/>
        <v>1.5</v>
      </c>
      <c r="Q26" s="46">
        <v>1.5</v>
      </c>
      <c r="R26" s="158" t="s">
        <v>193</v>
      </c>
      <c r="T26" s="42"/>
      <c r="U26" s="42"/>
      <c r="V26" s="42"/>
      <c r="W26" s="42"/>
    </row>
    <row r="27" spans="1:25" s="41" customFormat="1" ht="32.25" thickBot="1">
      <c r="A27" s="30">
        <v>7</v>
      </c>
      <c r="B27" s="44" t="s">
        <v>61</v>
      </c>
      <c r="C27" s="45" t="s">
        <v>62</v>
      </c>
      <c r="D27" s="46" t="s">
        <v>58</v>
      </c>
      <c r="E27" s="46">
        <v>45</v>
      </c>
      <c r="F27" s="46"/>
      <c r="G27" s="46"/>
      <c r="H27" s="46"/>
      <c r="I27" s="46"/>
      <c r="J27" s="46"/>
      <c r="K27" s="46"/>
      <c r="L27" s="46"/>
      <c r="M27" s="47">
        <v>5.8</v>
      </c>
      <c r="N27" s="33"/>
      <c r="O27" s="33"/>
      <c r="P27" s="33">
        <f t="shared" si="0"/>
        <v>5.8</v>
      </c>
      <c r="Q27" s="46">
        <v>5.8</v>
      </c>
      <c r="R27" s="158" t="s">
        <v>193</v>
      </c>
      <c r="T27" s="42"/>
      <c r="U27" s="42"/>
      <c r="V27" s="42"/>
      <c r="W27" s="42"/>
    </row>
    <row r="28" spans="1:25" s="41" customFormat="1" ht="32.25" thickBot="1">
      <c r="A28" s="30">
        <v>8</v>
      </c>
      <c r="B28" s="44" t="s">
        <v>63</v>
      </c>
      <c r="C28" s="45" t="s">
        <v>64</v>
      </c>
      <c r="D28" s="46" t="s">
        <v>58</v>
      </c>
      <c r="E28" s="46">
        <v>45</v>
      </c>
      <c r="F28" s="46"/>
      <c r="G28" s="46"/>
      <c r="H28" s="46"/>
      <c r="I28" s="46"/>
      <c r="J28" s="46"/>
      <c r="K28" s="46"/>
      <c r="L28" s="46">
        <v>7.7</v>
      </c>
      <c r="M28" s="47"/>
      <c r="N28" s="33"/>
      <c r="O28" s="33"/>
      <c r="P28" s="33">
        <f t="shared" si="0"/>
        <v>7.7</v>
      </c>
      <c r="Q28" s="46">
        <v>7.7</v>
      </c>
      <c r="R28" s="158" t="s">
        <v>193</v>
      </c>
      <c r="T28" s="42"/>
      <c r="U28" s="42"/>
      <c r="V28" s="42"/>
      <c r="W28" s="42"/>
    </row>
    <row r="29" spans="1:25" s="41" customFormat="1" ht="32.25" thickBot="1">
      <c r="A29" s="30">
        <v>9</v>
      </c>
      <c r="B29" s="44" t="s">
        <v>65</v>
      </c>
      <c r="C29" s="45" t="s">
        <v>66</v>
      </c>
      <c r="D29" s="46" t="s">
        <v>58</v>
      </c>
      <c r="E29" s="46">
        <v>45</v>
      </c>
      <c r="F29" s="46"/>
      <c r="G29" s="46"/>
      <c r="H29" s="46"/>
      <c r="I29" s="46"/>
      <c r="J29" s="46"/>
      <c r="K29" s="46"/>
      <c r="L29" s="46">
        <v>5.6</v>
      </c>
      <c r="M29" s="47"/>
      <c r="N29" s="33"/>
      <c r="O29" s="33"/>
      <c r="P29" s="33">
        <f t="shared" si="0"/>
        <v>5.6</v>
      </c>
      <c r="Q29" s="46">
        <v>5.6</v>
      </c>
      <c r="R29" s="158" t="s">
        <v>193</v>
      </c>
      <c r="T29" s="42"/>
      <c r="U29" s="42"/>
      <c r="V29" s="42"/>
      <c r="W29" s="42"/>
    </row>
    <row r="30" spans="1:25" s="41" customFormat="1" ht="32.25" thickBot="1">
      <c r="A30" s="30">
        <v>10</v>
      </c>
      <c r="B30" s="44" t="s">
        <v>67</v>
      </c>
      <c r="C30" s="45" t="s">
        <v>68</v>
      </c>
      <c r="D30" s="46" t="s">
        <v>58</v>
      </c>
      <c r="E30" s="46">
        <v>45</v>
      </c>
      <c r="F30" s="46"/>
      <c r="G30" s="46"/>
      <c r="H30" s="46"/>
      <c r="I30" s="46"/>
      <c r="J30" s="46"/>
      <c r="K30" s="46"/>
      <c r="L30" s="46"/>
      <c r="M30" s="47">
        <v>0.6</v>
      </c>
      <c r="N30" s="33"/>
      <c r="O30" s="33"/>
      <c r="P30" s="33">
        <f t="shared" si="0"/>
        <v>0.6</v>
      </c>
      <c r="Q30" s="46">
        <v>0.6</v>
      </c>
      <c r="R30" s="158" t="s">
        <v>193</v>
      </c>
      <c r="S30" s="36"/>
      <c r="T30" s="15"/>
      <c r="U30" s="15"/>
      <c r="V30" s="15"/>
      <c r="W30" s="15"/>
      <c r="X30" s="36"/>
      <c r="Y30" s="36"/>
    </row>
    <row r="31" spans="1:25" s="41" customFormat="1" ht="32.25" thickBot="1">
      <c r="A31" s="30">
        <v>11</v>
      </c>
      <c r="B31" s="44" t="s">
        <v>69</v>
      </c>
      <c r="C31" s="45" t="s">
        <v>70</v>
      </c>
      <c r="D31" s="46" t="s">
        <v>58</v>
      </c>
      <c r="E31" s="46">
        <v>45</v>
      </c>
      <c r="F31" s="46"/>
      <c r="G31" s="46"/>
      <c r="H31" s="36"/>
      <c r="I31" s="46"/>
      <c r="J31" s="46"/>
      <c r="K31" s="46"/>
      <c r="L31" s="46"/>
      <c r="M31" s="47"/>
      <c r="N31" s="46"/>
      <c r="O31" s="33">
        <v>2.4</v>
      </c>
      <c r="P31" s="33">
        <f t="shared" si="0"/>
        <v>2.4</v>
      </c>
      <c r="Q31" s="46">
        <v>2.4</v>
      </c>
      <c r="R31" s="158" t="s">
        <v>193</v>
      </c>
      <c r="S31" s="36"/>
      <c r="T31" s="15"/>
      <c r="U31" s="15"/>
      <c r="V31" s="15"/>
      <c r="W31" s="15"/>
      <c r="X31" s="36"/>
      <c r="Y31" s="36"/>
    </row>
    <row r="32" spans="1:25" s="36" customFormat="1" ht="24" customHeight="1" thickBot="1">
      <c r="A32" s="30">
        <v>12</v>
      </c>
      <c r="B32" s="48" t="s">
        <v>71</v>
      </c>
      <c r="C32" s="38" t="s">
        <v>72</v>
      </c>
      <c r="D32" s="165" t="s">
        <v>73</v>
      </c>
      <c r="E32" s="165">
        <v>30</v>
      </c>
      <c r="F32" s="39"/>
      <c r="G32" s="40"/>
      <c r="H32" s="34"/>
      <c r="I32" s="40"/>
      <c r="J32" s="39"/>
      <c r="K32" s="40"/>
      <c r="L32" s="39"/>
      <c r="M32" s="40">
        <v>0.8</v>
      </c>
      <c r="N32" s="39"/>
      <c r="O32" s="40">
        <v>0.1</v>
      </c>
      <c r="P32" s="33">
        <f t="shared" si="0"/>
        <v>0.9</v>
      </c>
      <c r="Q32" s="49">
        <v>0.9</v>
      </c>
      <c r="R32" s="163" t="s">
        <v>74</v>
      </c>
      <c r="T32" s="15"/>
      <c r="U32" s="15"/>
      <c r="V32" s="15"/>
      <c r="W32" s="15"/>
    </row>
    <row r="33" spans="1:25" s="41" customFormat="1" ht="32.25" thickBot="1">
      <c r="A33" s="30">
        <v>13</v>
      </c>
      <c r="B33" s="50" t="s">
        <v>75</v>
      </c>
      <c r="C33" s="51" t="s">
        <v>76</v>
      </c>
      <c r="D33" s="46" t="s">
        <v>73</v>
      </c>
      <c r="E33" s="46">
        <v>60</v>
      </c>
      <c r="F33" s="46"/>
      <c r="G33" s="46"/>
      <c r="H33" s="46"/>
      <c r="I33" s="46"/>
      <c r="J33" s="46"/>
      <c r="K33" s="46"/>
      <c r="L33" s="46"/>
      <c r="M33" s="47">
        <v>3</v>
      </c>
      <c r="N33" s="33"/>
      <c r="O33" s="33"/>
      <c r="P33" s="33">
        <f t="shared" si="0"/>
        <v>3</v>
      </c>
      <c r="Q33" s="46">
        <v>3</v>
      </c>
      <c r="R33" s="158" t="s">
        <v>77</v>
      </c>
      <c r="T33" s="42"/>
      <c r="U33" s="42"/>
      <c r="V33" s="42"/>
      <c r="W33" s="42"/>
    </row>
    <row r="34" spans="1:25" s="41" customFormat="1" ht="19.5" customHeight="1" thickBot="1">
      <c r="A34" s="30">
        <v>14</v>
      </c>
      <c r="B34" s="48" t="s">
        <v>78</v>
      </c>
      <c r="C34" s="38" t="s">
        <v>79</v>
      </c>
      <c r="D34" s="165" t="s">
        <v>55</v>
      </c>
      <c r="E34" s="165">
        <v>5</v>
      </c>
      <c r="F34" s="52"/>
      <c r="G34" s="52"/>
      <c r="H34" s="40"/>
      <c r="I34" s="40"/>
      <c r="J34" s="52"/>
      <c r="K34" s="40"/>
      <c r="L34" s="52">
        <v>2.5</v>
      </c>
      <c r="M34" s="40"/>
      <c r="N34" s="40"/>
      <c r="O34" s="52"/>
      <c r="P34" s="33">
        <f t="shared" si="0"/>
        <v>2.5</v>
      </c>
      <c r="Q34" s="40">
        <v>2.5</v>
      </c>
      <c r="R34" s="160" t="s">
        <v>80</v>
      </c>
      <c r="T34" s="42"/>
      <c r="U34" s="42"/>
      <c r="V34" s="42"/>
      <c r="W34" s="42"/>
    </row>
    <row r="35" spans="1:25" s="41" customFormat="1" ht="43.5" customHeight="1" thickBot="1">
      <c r="A35" s="30">
        <v>15</v>
      </c>
      <c r="B35" s="32" t="s">
        <v>191</v>
      </c>
      <c r="C35" s="174" t="s">
        <v>81</v>
      </c>
      <c r="D35" s="166" t="s">
        <v>58</v>
      </c>
      <c r="E35" s="166">
        <v>30</v>
      </c>
      <c r="F35" s="53"/>
      <c r="G35" s="33"/>
      <c r="H35" s="33"/>
      <c r="I35" s="33"/>
      <c r="J35" s="33"/>
      <c r="K35" s="33"/>
      <c r="L35" s="33"/>
      <c r="M35" s="33">
        <v>6</v>
      </c>
      <c r="N35" s="33"/>
      <c r="O35" s="33"/>
      <c r="P35" s="33">
        <f t="shared" si="0"/>
        <v>6</v>
      </c>
      <c r="Q35" s="33">
        <v>6</v>
      </c>
      <c r="R35" s="54" t="s">
        <v>82</v>
      </c>
      <c r="T35" s="42"/>
      <c r="U35" s="42"/>
      <c r="V35" s="42"/>
      <c r="W35" s="42"/>
    </row>
    <row r="36" spans="1:25" s="41" customFormat="1" ht="16.5" thickBot="1">
      <c r="A36" s="30">
        <v>16</v>
      </c>
      <c r="B36" s="156" t="s">
        <v>83</v>
      </c>
      <c r="C36" s="55" t="s">
        <v>84</v>
      </c>
      <c r="D36" s="56" t="s">
        <v>198</v>
      </c>
      <c r="E36" s="56">
        <v>5</v>
      </c>
      <c r="F36" s="57"/>
      <c r="G36" s="58"/>
      <c r="H36" s="57"/>
      <c r="I36" s="58"/>
      <c r="J36" s="57"/>
      <c r="K36" s="58"/>
      <c r="L36" s="57"/>
      <c r="M36" s="58"/>
      <c r="N36" s="57">
        <v>2</v>
      </c>
      <c r="O36" s="58"/>
      <c r="P36" s="33">
        <f t="shared" si="0"/>
        <v>2</v>
      </c>
      <c r="Q36" s="58">
        <v>2</v>
      </c>
      <c r="R36" s="580" t="s">
        <v>85</v>
      </c>
      <c r="S36" s="36"/>
      <c r="T36" s="15"/>
      <c r="U36" s="15"/>
      <c r="V36" s="15"/>
      <c r="W36" s="15"/>
      <c r="X36" s="36"/>
      <c r="Y36" s="36"/>
    </row>
    <row r="37" spans="1:25" s="41" customFormat="1" ht="16.5" thickBot="1">
      <c r="A37" s="30">
        <v>17</v>
      </c>
      <c r="B37" s="153" t="s">
        <v>83</v>
      </c>
      <c r="C37" s="59" t="s">
        <v>86</v>
      </c>
      <c r="D37" s="60" t="s">
        <v>199</v>
      </c>
      <c r="E37" s="60">
        <v>30</v>
      </c>
      <c r="F37" s="61"/>
      <c r="G37" s="62"/>
      <c r="H37" s="61"/>
      <c r="I37" s="62"/>
      <c r="J37" s="61"/>
      <c r="K37" s="62"/>
      <c r="L37" s="61"/>
      <c r="M37" s="62"/>
      <c r="N37" s="61">
        <v>2</v>
      </c>
      <c r="O37" s="62"/>
      <c r="P37" s="33">
        <f t="shared" si="0"/>
        <v>2</v>
      </c>
      <c r="Q37" s="62">
        <v>2</v>
      </c>
      <c r="R37" s="581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18</v>
      </c>
      <c r="B38" s="153" t="s">
        <v>87</v>
      </c>
      <c r="C38" s="59" t="s">
        <v>88</v>
      </c>
      <c r="D38" s="60" t="s">
        <v>199</v>
      </c>
      <c r="E38" s="60">
        <v>40</v>
      </c>
      <c r="F38" s="61"/>
      <c r="G38" s="62"/>
      <c r="H38" s="61"/>
      <c r="I38" s="62"/>
      <c r="J38" s="61"/>
      <c r="K38" s="62"/>
      <c r="L38" s="61"/>
      <c r="M38" s="62"/>
      <c r="N38" s="61">
        <v>0.5</v>
      </c>
      <c r="O38" s="62"/>
      <c r="P38" s="33">
        <f t="shared" si="0"/>
        <v>0.5</v>
      </c>
      <c r="Q38" s="62">
        <v>0.5</v>
      </c>
      <c r="R38" s="581"/>
      <c r="S38" s="36"/>
      <c r="T38" s="15"/>
      <c r="U38" s="15"/>
      <c r="V38" s="15"/>
      <c r="W38" s="15"/>
      <c r="X38" s="36"/>
      <c r="Y38" s="36"/>
    </row>
    <row r="39" spans="1:25" s="41" customFormat="1" ht="16.5" thickBot="1">
      <c r="A39" s="30">
        <v>19</v>
      </c>
      <c r="B39" s="153" t="s">
        <v>89</v>
      </c>
      <c r="C39" s="63" t="s">
        <v>88</v>
      </c>
      <c r="D39" s="64" t="s">
        <v>198</v>
      </c>
      <c r="E39" s="64">
        <v>5</v>
      </c>
      <c r="F39" s="65"/>
      <c r="G39" s="66"/>
      <c r="H39" s="65"/>
      <c r="I39" s="66"/>
      <c r="J39" s="65"/>
      <c r="K39" s="66"/>
      <c r="L39" s="65"/>
      <c r="M39" s="66"/>
      <c r="N39" s="65">
        <v>0.2</v>
      </c>
      <c r="O39" s="66"/>
      <c r="P39" s="33">
        <f t="shared" si="0"/>
        <v>0.2</v>
      </c>
      <c r="Q39" s="66">
        <v>0.2</v>
      </c>
      <c r="R39" s="581"/>
      <c r="S39" s="36"/>
      <c r="T39" s="15"/>
      <c r="U39" s="15"/>
      <c r="V39" s="15"/>
      <c r="W39" s="15"/>
      <c r="X39" s="36"/>
      <c r="Y39" s="36"/>
    </row>
    <row r="40" spans="1:25" s="71" customFormat="1" ht="16.5" thickBot="1">
      <c r="A40" s="30">
        <v>20</v>
      </c>
      <c r="B40" s="154" t="s">
        <v>90</v>
      </c>
      <c r="C40" s="67" t="s">
        <v>91</v>
      </c>
      <c r="D40" s="64" t="s">
        <v>198</v>
      </c>
      <c r="E40" s="68">
        <v>10</v>
      </c>
      <c r="F40" s="69"/>
      <c r="G40" s="70"/>
      <c r="H40" s="69"/>
      <c r="I40" s="70"/>
      <c r="J40" s="69"/>
      <c r="K40" s="70"/>
      <c r="L40" s="69"/>
      <c r="M40" s="70"/>
      <c r="N40" s="69"/>
      <c r="O40" s="70">
        <v>3</v>
      </c>
      <c r="P40" s="33">
        <f t="shared" si="0"/>
        <v>3</v>
      </c>
      <c r="Q40" s="70">
        <v>3</v>
      </c>
      <c r="R40" s="582"/>
      <c r="S40" s="36"/>
      <c r="T40" s="15"/>
      <c r="U40" s="15"/>
      <c r="V40" s="15"/>
      <c r="W40" s="15"/>
      <c r="X40" s="36"/>
      <c r="Y40" s="36"/>
    </row>
    <row r="41" spans="1:25" s="37" customFormat="1" ht="32.25" thickBot="1">
      <c r="A41" s="30">
        <v>21</v>
      </c>
      <c r="B41" s="31" t="s">
        <v>92</v>
      </c>
      <c r="C41" s="72" t="s">
        <v>93</v>
      </c>
      <c r="D41" s="165" t="s">
        <v>201</v>
      </c>
      <c r="E41" s="165">
        <v>30</v>
      </c>
      <c r="F41" s="73"/>
      <c r="G41" s="73"/>
      <c r="H41" s="74"/>
      <c r="I41" s="75"/>
      <c r="J41" s="74"/>
      <c r="K41" s="75"/>
      <c r="L41" s="74"/>
      <c r="M41" s="75">
        <v>3</v>
      </c>
      <c r="N41" s="74"/>
      <c r="O41" s="76">
        <v>3</v>
      </c>
      <c r="P41" s="33">
        <f t="shared" si="0"/>
        <v>6</v>
      </c>
      <c r="Q41" s="75">
        <v>6</v>
      </c>
      <c r="R41" s="77" t="s">
        <v>94</v>
      </c>
      <c r="S41" s="36"/>
      <c r="T41" s="15"/>
      <c r="U41" s="15"/>
      <c r="V41" s="15"/>
      <c r="W41" s="15"/>
      <c r="X41" s="36"/>
      <c r="Y41" s="36"/>
    </row>
    <row r="42" spans="1:25" s="41" customFormat="1" ht="32.25" thickBot="1">
      <c r="A42" s="30">
        <v>22</v>
      </c>
      <c r="B42" s="48" t="s">
        <v>95</v>
      </c>
      <c r="C42" s="32" t="s">
        <v>96</v>
      </c>
      <c r="D42" s="78" t="s">
        <v>73</v>
      </c>
      <c r="E42" s="78">
        <v>45</v>
      </c>
      <c r="F42" s="52"/>
      <c r="G42" s="52"/>
      <c r="H42" s="40"/>
      <c r="I42" s="40"/>
      <c r="J42" s="52"/>
      <c r="K42" s="40"/>
      <c r="L42" s="52"/>
      <c r="M42" s="40"/>
      <c r="N42" s="52"/>
      <c r="O42" s="39">
        <v>1.5</v>
      </c>
      <c r="P42" s="33">
        <f t="shared" si="0"/>
        <v>1.5</v>
      </c>
      <c r="Q42" s="40">
        <v>1.5</v>
      </c>
      <c r="R42" s="79" t="s">
        <v>97</v>
      </c>
      <c r="S42" s="36"/>
      <c r="T42" s="15"/>
      <c r="U42" s="15"/>
      <c r="V42" s="15"/>
      <c r="W42" s="15"/>
      <c r="X42" s="36"/>
      <c r="Y42" s="36"/>
    </row>
    <row r="43" spans="1:25" s="71" customFormat="1" ht="16.5" thickBot="1">
      <c r="A43" s="30">
        <v>23</v>
      </c>
      <c r="B43" s="573" t="s">
        <v>98</v>
      </c>
      <c r="C43" s="80" t="s">
        <v>99</v>
      </c>
      <c r="D43" s="56" t="s">
        <v>100</v>
      </c>
      <c r="E43" s="56">
        <v>20</v>
      </c>
      <c r="F43" s="81"/>
      <c r="G43" s="57"/>
      <c r="H43" s="58"/>
      <c r="I43" s="57"/>
      <c r="J43" s="58"/>
      <c r="K43" s="57"/>
      <c r="L43" s="58"/>
      <c r="M43" s="57"/>
      <c r="N43" s="58"/>
      <c r="O43" s="57">
        <v>1</v>
      </c>
      <c r="P43" s="33">
        <f t="shared" si="0"/>
        <v>1</v>
      </c>
      <c r="Q43" s="58">
        <v>1</v>
      </c>
      <c r="R43" s="583" t="s">
        <v>101</v>
      </c>
      <c r="S43" s="36"/>
      <c r="T43" s="15"/>
      <c r="U43" s="15"/>
      <c r="V43" s="15"/>
      <c r="W43" s="15"/>
      <c r="X43" s="36"/>
      <c r="Y43" s="36"/>
    </row>
    <row r="44" spans="1:25" s="71" customFormat="1" ht="16.5" thickBot="1">
      <c r="A44" s="30">
        <v>24</v>
      </c>
      <c r="B44" s="567"/>
      <c r="C44" s="82" t="s">
        <v>102</v>
      </c>
      <c r="D44" s="68" t="s">
        <v>100</v>
      </c>
      <c r="E44" s="83">
        <v>20</v>
      </c>
      <c r="F44" s="84"/>
      <c r="G44" s="85"/>
      <c r="H44" s="86"/>
      <c r="I44" s="85"/>
      <c r="J44" s="86"/>
      <c r="K44" s="85"/>
      <c r="L44" s="86"/>
      <c r="M44" s="85"/>
      <c r="N44" s="86"/>
      <c r="O44" s="85">
        <v>1.5</v>
      </c>
      <c r="P44" s="33">
        <f t="shared" si="0"/>
        <v>1.5</v>
      </c>
      <c r="Q44" s="86">
        <v>1.5</v>
      </c>
      <c r="R44" s="584"/>
      <c r="S44" s="36"/>
      <c r="T44" s="15"/>
      <c r="U44" s="15"/>
      <c r="V44" s="15"/>
      <c r="W44" s="15"/>
      <c r="X44" s="36"/>
      <c r="Y44" s="36"/>
    </row>
    <row r="45" spans="1:25" s="41" customFormat="1" ht="16.5" thickBot="1">
      <c r="A45" s="30">
        <v>25</v>
      </c>
      <c r="B45" s="31" t="s">
        <v>103</v>
      </c>
      <c r="C45" s="87" t="s">
        <v>104</v>
      </c>
      <c r="D45" s="83" t="s">
        <v>100</v>
      </c>
      <c r="E45" s="159">
        <v>5</v>
      </c>
      <c r="F45" s="159"/>
      <c r="G45" s="159"/>
      <c r="H45" s="159"/>
      <c r="I45" s="159"/>
      <c r="J45" s="159"/>
      <c r="K45" s="159"/>
      <c r="L45" s="159">
        <v>0.5</v>
      </c>
      <c r="M45" s="159"/>
      <c r="N45" s="159"/>
      <c r="O45" s="159"/>
      <c r="P45" s="33">
        <f t="shared" si="0"/>
        <v>0.5</v>
      </c>
      <c r="Q45" s="159">
        <v>0.5</v>
      </c>
      <c r="R45" s="32" t="s">
        <v>194</v>
      </c>
      <c r="T45" s="42"/>
      <c r="U45" s="42"/>
      <c r="V45" s="42"/>
      <c r="W45" s="42"/>
    </row>
    <row r="46" spans="1:25" s="41" customFormat="1" ht="16.5" thickBot="1">
      <c r="A46" s="88">
        <v>26</v>
      </c>
      <c r="B46" s="156" t="s">
        <v>105</v>
      </c>
      <c r="C46" s="89" t="s">
        <v>106</v>
      </c>
      <c r="D46" s="56" t="s">
        <v>73</v>
      </c>
      <c r="E46" s="56">
        <v>40</v>
      </c>
      <c r="F46" s="57"/>
      <c r="G46" s="58"/>
      <c r="H46" s="57"/>
      <c r="I46" s="58"/>
      <c r="J46" s="57"/>
      <c r="K46" s="58"/>
      <c r="L46" s="57">
        <v>1.5</v>
      </c>
      <c r="M46" s="58"/>
      <c r="N46" s="58"/>
      <c r="O46" s="58"/>
      <c r="P46" s="33">
        <f t="shared" si="0"/>
        <v>1.5</v>
      </c>
      <c r="Q46" s="90">
        <v>1.5</v>
      </c>
      <c r="R46" s="32" t="s">
        <v>194</v>
      </c>
      <c r="T46" s="42"/>
      <c r="U46" s="42"/>
      <c r="V46" s="42"/>
      <c r="W46" s="42"/>
    </row>
    <row r="47" spans="1:25" s="41" customFormat="1" ht="16.5" thickBot="1">
      <c r="A47" s="30">
        <v>27</v>
      </c>
      <c r="B47" s="91" t="s">
        <v>107</v>
      </c>
      <c r="C47" s="32" t="s">
        <v>108</v>
      </c>
      <c r="D47" s="33" t="s">
        <v>100</v>
      </c>
      <c r="E47" s="92">
        <v>5</v>
      </c>
      <c r="F47" s="33"/>
      <c r="G47" s="33"/>
      <c r="H47" s="33">
        <v>0.2</v>
      </c>
      <c r="I47" s="33"/>
      <c r="J47" s="33"/>
      <c r="K47" s="33"/>
      <c r="L47" s="33"/>
      <c r="M47" s="33"/>
      <c r="N47" s="33"/>
      <c r="O47" s="166"/>
      <c r="P47" s="33">
        <f>SUM(F47:O47)</f>
        <v>0.2</v>
      </c>
      <c r="Q47" s="47">
        <v>0.2</v>
      </c>
      <c r="R47" s="93" t="s">
        <v>109</v>
      </c>
      <c r="T47" s="42"/>
      <c r="U47" s="42"/>
      <c r="V47" s="42"/>
      <c r="W47" s="42"/>
    </row>
    <row r="48" spans="1:25" s="41" customFormat="1" ht="33.75" customHeight="1" thickBot="1">
      <c r="A48" s="30">
        <v>28</v>
      </c>
      <c r="B48" s="157" t="s">
        <v>110</v>
      </c>
      <c r="C48" s="55" t="s">
        <v>111</v>
      </c>
      <c r="D48" s="56" t="s">
        <v>112</v>
      </c>
      <c r="E48" s="56">
        <v>5</v>
      </c>
      <c r="F48" s="81">
        <v>40</v>
      </c>
      <c r="G48" s="58"/>
      <c r="H48" s="58"/>
      <c r="I48" s="58"/>
      <c r="J48" s="57"/>
      <c r="K48" s="58"/>
      <c r="L48" s="57"/>
      <c r="M48" s="58"/>
      <c r="N48" s="57"/>
      <c r="O48" s="94"/>
      <c r="P48" s="58">
        <f>SUM(F48:O48)</f>
        <v>40</v>
      </c>
      <c r="Q48" s="58">
        <v>40</v>
      </c>
      <c r="R48" s="77" t="s">
        <v>109</v>
      </c>
      <c r="T48" s="42"/>
      <c r="U48" s="42"/>
      <c r="V48" s="42"/>
      <c r="W48" s="42"/>
    </row>
    <row r="49" spans="1:23" s="41" customFormat="1" ht="32.25" customHeight="1" thickBot="1">
      <c r="A49" s="30">
        <v>29</v>
      </c>
      <c r="B49" s="91" t="s">
        <v>113</v>
      </c>
      <c r="C49" s="95" t="s">
        <v>114</v>
      </c>
      <c r="D49" s="56" t="s">
        <v>112</v>
      </c>
      <c r="E49" s="68">
        <v>5</v>
      </c>
      <c r="F49" s="70"/>
      <c r="G49" s="70">
        <v>40</v>
      </c>
      <c r="H49" s="70"/>
      <c r="I49" s="96"/>
      <c r="J49" s="96"/>
      <c r="K49" s="96"/>
      <c r="L49" s="96"/>
      <c r="M49" s="96"/>
      <c r="N49" s="96"/>
      <c r="O49" s="96"/>
      <c r="P49" s="96">
        <f>SUM(F49:O49)</f>
        <v>40</v>
      </c>
      <c r="Q49" s="96">
        <v>40</v>
      </c>
      <c r="R49" s="77" t="s">
        <v>109</v>
      </c>
      <c r="T49" s="42"/>
      <c r="U49" s="42"/>
      <c r="V49" s="42"/>
      <c r="W49" s="42"/>
    </row>
    <row r="50" spans="1:23" s="41" customFormat="1" ht="32.25" thickBot="1">
      <c r="A50" s="30">
        <v>30</v>
      </c>
      <c r="B50" s="585" t="s">
        <v>115</v>
      </c>
      <c r="C50" s="80" t="s">
        <v>116</v>
      </c>
      <c r="D50" s="56" t="s">
        <v>112</v>
      </c>
      <c r="E50" s="166">
        <v>20</v>
      </c>
      <c r="F50" s="97"/>
      <c r="G50" s="97"/>
      <c r="H50" s="97">
        <v>12.5</v>
      </c>
      <c r="I50" s="97"/>
      <c r="J50" s="36"/>
      <c r="K50" s="97"/>
      <c r="L50" s="97"/>
      <c r="M50" s="97"/>
      <c r="N50" s="97"/>
      <c r="O50" s="97"/>
      <c r="P50" s="96">
        <f t="shared" ref="P50:P77" si="1">SUM(F50:O50)</f>
        <v>12.5</v>
      </c>
      <c r="Q50" s="97">
        <v>12.5</v>
      </c>
      <c r="R50" s="580" t="s">
        <v>117</v>
      </c>
      <c r="T50" s="42"/>
      <c r="U50" s="42"/>
      <c r="V50" s="42"/>
      <c r="W50" s="42"/>
    </row>
    <row r="51" spans="1:23" s="41" customFormat="1" ht="40.5" customHeight="1" thickBot="1">
      <c r="A51" s="30">
        <v>31</v>
      </c>
      <c r="B51" s="586"/>
      <c r="C51" s="98" t="s">
        <v>118</v>
      </c>
      <c r="D51" s="56" t="s">
        <v>112</v>
      </c>
      <c r="E51" s="166">
        <v>20</v>
      </c>
      <c r="F51" s="97"/>
      <c r="G51" s="97"/>
      <c r="H51" s="97">
        <v>9</v>
      </c>
      <c r="I51" s="97"/>
      <c r="J51" s="97"/>
      <c r="K51" s="97"/>
      <c r="L51" s="97"/>
      <c r="M51" s="97"/>
      <c r="N51" s="97"/>
      <c r="O51" s="97"/>
      <c r="P51" s="96">
        <f t="shared" si="1"/>
        <v>9</v>
      </c>
      <c r="Q51" s="99">
        <v>9</v>
      </c>
      <c r="R51" s="581"/>
      <c r="T51" s="42"/>
      <c r="U51" s="42"/>
      <c r="V51" s="42"/>
      <c r="W51" s="42"/>
    </row>
    <row r="52" spans="1:23" s="41" customFormat="1" ht="32.25" thickBot="1">
      <c r="A52" s="30">
        <v>32</v>
      </c>
      <c r="B52" s="575" t="s">
        <v>119</v>
      </c>
      <c r="C52" s="80" t="s">
        <v>120</v>
      </c>
      <c r="D52" s="56" t="s">
        <v>121</v>
      </c>
      <c r="E52" s="56">
        <v>20</v>
      </c>
      <c r="F52" s="58"/>
      <c r="G52" s="58"/>
      <c r="H52" s="100">
        <v>15</v>
      </c>
      <c r="I52" s="58"/>
      <c r="J52" s="58"/>
      <c r="K52" s="58"/>
      <c r="L52" s="58"/>
      <c r="M52" s="58"/>
      <c r="N52" s="58"/>
      <c r="O52" s="58"/>
      <c r="P52" s="96">
        <f t="shared" si="1"/>
        <v>15</v>
      </c>
      <c r="Q52" s="101">
        <v>15</v>
      </c>
      <c r="R52" s="581"/>
      <c r="T52" s="42"/>
      <c r="U52" s="102"/>
      <c r="V52" s="42"/>
      <c r="W52" s="42"/>
    </row>
    <row r="53" spans="1:23" s="41" customFormat="1" ht="32.25" thickBot="1">
      <c r="A53" s="30">
        <v>33</v>
      </c>
      <c r="B53" s="577"/>
      <c r="C53" s="98" t="s">
        <v>122</v>
      </c>
      <c r="D53" s="68" t="s">
        <v>121</v>
      </c>
      <c r="E53" s="68">
        <v>20</v>
      </c>
      <c r="F53" s="103"/>
      <c r="G53" s="104"/>
      <c r="H53" s="70">
        <v>1.6</v>
      </c>
      <c r="I53" s="69"/>
      <c r="J53" s="96"/>
      <c r="K53" s="104"/>
      <c r="L53" s="96"/>
      <c r="M53" s="104"/>
      <c r="N53" s="96"/>
      <c r="O53" s="104"/>
      <c r="P53" s="96">
        <f t="shared" si="1"/>
        <v>1.6</v>
      </c>
      <c r="Q53" s="96">
        <v>1.6</v>
      </c>
      <c r="R53" s="582"/>
      <c r="T53" s="42"/>
      <c r="U53" s="42"/>
      <c r="V53" s="42"/>
      <c r="W53" s="42"/>
    </row>
    <row r="54" spans="1:23" s="41" customFormat="1" ht="16.5" thickBot="1">
      <c r="A54" s="30">
        <v>34</v>
      </c>
      <c r="B54" s="566" t="s">
        <v>192</v>
      </c>
      <c r="C54" s="105" t="s">
        <v>123</v>
      </c>
      <c r="D54" s="568" t="s">
        <v>124</v>
      </c>
      <c r="E54" s="106">
        <v>15</v>
      </c>
      <c r="F54" s="107"/>
      <c r="G54" s="108"/>
      <c r="H54" s="109"/>
      <c r="I54" s="108">
        <v>3</v>
      </c>
      <c r="J54" s="107"/>
      <c r="K54" s="108"/>
      <c r="L54" s="107"/>
      <c r="M54" s="108"/>
      <c r="N54" s="107"/>
      <c r="O54" s="108"/>
      <c r="P54" s="96">
        <f t="shared" si="1"/>
        <v>3</v>
      </c>
      <c r="Q54" s="108">
        <v>3</v>
      </c>
      <c r="R54" s="570" t="s">
        <v>125</v>
      </c>
      <c r="T54" s="42"/>
      <c r="U54" s="42"/>
      <c r="V54" s="42"/>
      <c r="W54" s="42"/>
    </row>
    <row r="55" spans="1:23" s="41" customFormat="1" ht="16.5" thickBot="1">
      <c r="A55" s="30">
        <v>35</v>
      </c>
      <c r="B55" s="566"/>
      <c r="C55" s="105" t="s">
        <v>126</v>
      </c>
      <c r="D55" s="568"/>
      <c r="E55" s="106">
        <v>15</v>
      </c>
      <c r="F55" s="107"/>
      <c r="G55" s="108"/>
      <c r="H55" s="107"/>
      <c r="I55" s="108">
        <v>3</v>
      </c>
      <c r="J55" s="107"/>
      <c r="K55" s="66"/>
      <c r="L55" s="65"/>
      <c r="M55" s="66"/>
      <c r="N55" s="65"/>
      <c r="O55" s="66"/>
      <c r="P55" s="96">
        <f t="shared" si="1"/>
        <v>3</v>
      </c>
      <c r="Q55" s="66">
        <v>3</v>
      </c>
      <c r="R55" s="570"/>
      <c r="T55" s="572"/>
      <c r="U55" s="42"/>
      <c r="V55" s="42"/>
      <c r="W55" s="42"/>
    </row>
    <row r="56" spans="1:23" s="41" customFormat="1" ht="16.5" thickBot="1">
      <c r="A56" s="30">
        <v>36</v>
      </c>
      <c r="B56" s="566"/>
      <c r="C56" s="105" t="s">
        <v>127</v>
      </c>
      <c r="D56" s="568"/>
      <c r="E56" s="106">
        <v>5</v>
      </c>
      <c r="F56" s="107"/>
      <c r="G56" s="108"/>
      <c r="H56" s="107"/>
      <c r="I56" s="108">
        <v>1</v>
      </c>
      <c r="J56" s="107"/>
      <c r="K56" s="66"/>
      <c r="L56" s="65"/>
      <c r="M56" s="66"/>
      <c r="N56" s="65"/>
      <c r="O56" s="66"/>
      <c r="P56" s="96">
        <f t="shared" si="1"/>
        <v>1</v>
      </c>
      <c r="Q56" s="66">
        <v>1</v>
      </c>
      <c r="R56" s="570"/>
      <c r="T56" s="570"/>
      <c r="U56" s="42"/>
      <c r="V56" s="42"/>
      <c r="W56" s="42"/>
    </row>
    <row r="57" spans="1:23" s="41" customFormat="1" ht="16.5" thickBot="1">
      <c r="A57" s="30">
        <v>37</v>
      </c>
      <c r="B57" s="567"/>
      <c r="C57" s="105" t="s">
        <v>128</v>
      </c>
      <c r="D57" s="569"/>
      <c r="E57" s="106">
        <v>10</v>
      </c>
      <c r="F57" s="107"/>
      <c r="G57" s="108"/>
      <c r="H57" s="107"/>
      <c r="I57" s="108">
        <v>9.1999999999999993</v>
      </c>
      <c r="J57" s="107"/>
      <c r="K57" s="66"/>
      <c r="L57" s="65"/>
      <c r="M57" s="66"/>
      <c r="N57" s="65"/>
      <c r="O57" s="66"/>
      <c r="P57" s="96">
        <f t="shared" si="1"/>
        <v>9.1999999999999993</v>
      </c>
      <c r="Q57" s="66">
        <v>9.1999999999999993</v>
      </c>
      <c r="R57" s="570"/>
      <c r="T57" s="570"/>
      <c r="U57" s="42"/>
      <c r="V57" s="42"/>
      <c r="W57" s="42"/>
    </row>
    <row r="58" spans="1:23" s="41" customFormat="1" ht="16.5" thickBot="1">
      <c r="A58" s="30">
        <v>38</v>
      </c>
      <c r="B58" s="31" t="s">
        <v>129</v>
      </c>
      <c r="C58" s="38" t="s">
        <v>130</v>
      </c>
      <c r="D58" s="165" t="s">
        <v>199</v>
      </c>
      <c r="E58" s="68">
        <v>30</v>
      </c>
      <c r="F58" s="39"/>
      <c r="G58" s="40"/>
      <c r="H58" s="39"/>
      <c r="I58" s="40"/>
      <c r="J58" s="39"/>
      <c r="K58" s="40"/>
      <c r="L58" s="39">
        <v>0.3</v>
      </c>
      <c r="M58" s="40"/>
      <c r="N58" s="39"/>
      <c r="O58" s="43"/>
      <c r="P58" s="96">
        <f t="shared" si="1"/>
        <v>0.3</v>
      </c>
      <c r="Q58" s="33">
        <v>0.3</v>
      </c>
      <c r="R58" s="571"/>
      <c r="T58" s="570"/>
      <c r="U58" s="42"/>
      <c r="V58" s="42"/>
      <c r="W58" s="42"/>
    </row>
    <row r="59" spans="1:23" s="41" customFormat="1" ht="16.5" thickBot="1">
      <c r="A59" s="30">
        <v>39</v>
      </c>
      <c r="B59" s="157" t="s">
        <v>131</v>
      </c>
      <c r="C59" s="162" t="s">
        <v>132</v>
      </c>
      <c r="D59" s="164" t="s">
        <v>124</v>
      </c>
      <c r="E59" s="164">
        <v>40</v>
      </c>
      <c r="F59" s="49"/>
      <c r="G59" s="49"/>
      <c r="H59" s="90"/>
      <c r="I59" s="49">
        <v>3</v>
      </c>
      <c r="J59" s="49"/>
      <c r="K59" s="49"/>
      <c r="L59" s="49"/>
      <c r="M59" s="49"/>
      <c r="N59" s="49"/>
      <c r="O59" s="49"/>
      <c r="P59" s="96">
        <f t="shared" si="1"/>
        <v>3</v>
      </c>
      <c r="Q59" s="90">
        <v>3</v>
      </c>
      <c r="R59" s="161" t="s">
        <v>133</v>
      </c>
      <c r="T59" s="570"/>
      <c r="U59" s="42"/>
      <c r="V59" s="42"/>
      <c r="W59" s="42"/>
    </row>
    <row r="60" spans="1:23" s="41" customFormat="1" ht="32.25" thickBot="1">
      <c r="A60" s="88">
        <v>40</v>
      </c>
      <c r="B60" s="155" t="s">
        <v>134</v>
      </c>
      <c r="C60" s="82" t="s">
        <v>135</v>
      </c>
      <c r="D60" s="83" t="s">
        <v>73</v>
      </c>
      <c r="E60" s="83">
        <v>40</v>
      </c>
      <c r="F60" s="84"/>
      <c r="G60" s="86"/>
      <c r="H60" s="86">
        <v>1.5</v>
      </c>
      <c r="I60" s="84">
        <v>1.5</v>
      </c>
      <c r="J60" s="86"/>
      <c r="K60" s="84">
        <v>1.5</v>
      </c>
      <c r="L60" s="85"/>
      <c r="M60" s="86"/>
      <c r="N60" s="85"/>
      <c r="O60" s="86"/>
      <c r="P60" s="110">
        <f t="shared" si="1"/>
        <v>4.5</v>
      </c>
      <c r="Q60" s="111">
        <v>4.5</v>
      </c>
      <c r="R60" s="162" t="s">
        <v>136</v>
      </c>
      <c r="T60" s="571"/>
      <c r="U60" s="42"/>
      <c r="V60" s="42"/>
      <c r="W60" s="42"/>
    </row>
    <row r="61" spans="1:23" s="41" customFormat="1" ht="16.5" thickBot="1">
      <c r="A61" s="30">
        <v>41</v>
      </c>
      <c r="B61" s="112" t="s">
        <v>137</v>
      </c>
      <c r="C61" s="45" t="s">
        <v>138</v>
      </c>
      <c r="D61" s="166" t="s">
        <v>139</v>
      </c>
      <c r="E61" s="166">
        <v>15</v>
      </c>
      <c r="F61" s="97"/>
      <c r="G61" s="97"/>
      <c r="H61" s="97"/>
      <c r="I61" s="97">
        <v>1.2</v>
      </c>
      <c r="J61" s="97"/>
      <c r="K61" s="97"/>
      <c r="L61" s="97"/>
      <c r="M61" s="97"/>
      <c r="N61" s="97"/>
      <c r="O61" s="97"/>
      <c r="P61" s="110">
        <f t="shared" si="1"/>
        <v>1.2</v>
      </c>
      <c r="Q61" s="99">
        <v>1.2</v>
      </c>
      <c r="R61" s="113" t="s">
        <v>140</v>
      </c>
      <c r="T61" s="42"/>
      <c r="U61" s="42"/>
      <c r="V61" s="42"/>
      <c r="W61" s="42"/>
    </row>
    <row r="62" spans="1:23" s="41" customFormat="1" ht="15.75" customHeight="1" thickBot="1">
      <c r="A62" s="30">
        <v>42</v>
      </c>
      <c r="B62" s="31" t="s">
        <v>141</v>
      </c>
      <c r="C62" s="32" t="s">
        <v>142</v>
      </c>
      <c r="D62" s="166" t="s">
        <v>124</v>
      </c>
      <c r="E62" s="166">
        <v>5</v>
      </c>
      <c r="F62" s="33"/>
      <c r="G62" s="33"/>
      <c r="H62" s="33"/>
      <c r="I62" s="33">
        <v>1.5</v>
      </c>
      <c r="J62" s="33"/>
      <c r="K62" s="33"/>
      <c r="L62" s="33"/>
      <c r="M62" s="33"/>
      <c r="N62" s="33"/>
      <c r="O62" s="33"/>
      <c r="P62" s="96">
        <f t="shared" si="1"/>
        <v>1.5</v>
      </c>
      <c r="Q62" s="33">
        <v>1.5</v>
      </c>
      <c r="R62" s="35" t="s">
        <v>143</v>
      </c>
      <c r="T62" s="42"/>
      <c r="U62" s="42"/>
      <c r="V62" s="42"/>
      <c r="W62" s="42"/>
    </row>
    <row r="63" spans="1:23" s="41" customFormat="1" ht="48" thickBot="1">
      <c r="A63" s="30">
        <v>43</v>
      </c>
      <c r="B63" s="157" t="s">
        <v>144</v>
      </c>
      <c r="C63" s="72" t="s">
        <v>203</v>
      </c>
      <c r="D63" s="166" t="s">
        <v>145</v>
      </c>
      <c r="E63" s="166">
        <v>20</v>
      </c>
      <c r="F63" s="53"/>
      <c r="G63" s="53"/>
      <c r="H63" s="33"/>
      <c r="I63" s="53"/>
      <c r="J63" s="53"/>
      <c r="K63" s="33">
        <v>2</v>
      </c>
      <c r="L63" s="114"/>
      <c r="M63" s="33"/>
      <c r="N63" s="114"/>
      <c r="O63" s="115"/>
      <c r="P63" s="96">
        <f t="shared" si="1"/>
        <v>2</v>
      </c>
      <c r="Q63" s="33">
        <v>2</v>
      </c>
      <c r="R63" s="31" t="s">
        <v>146</v>
      </c>
      <c r="T63" s="42"/>
      <c r="U63" s="42"/>
      <c r="V63" s="42"/>
      <c r="W63" s="42"/>
    </row>
    <row r="64" spans="1:23" s="41" customFormat="1" ht="32.25" thickBot="1">
      <c r="A64" s="30">
        <v>44</v>
      </c>
      <c r="B64" s="157" t="s">
        <v>147</v>
      </c>
      <c r="C64" s="72" t="s">
        <v>148</v>
      </c>
      <c r="D64" s="166" t="s">
        <v>202</v>
      </c>
      <c r="E64" s="166">
        <v>35</v>
      </c>
      <c r="F64" s="53"/>
      <c r="G64" s="53"/>
      <c r="H64" s="33"/>
      <c r="I64" s="53"/>
      <c r="J64" s="53">
        <v>25</v>
      </c>
      <c r="K64" s="33">
        <v>27</v>
      </c>
      <c r="L64" s="114">
        <v>13</v>
      </c>
      <c r="M64" s="33">
        <v>20</v>
      </c>
      <c r="N64" s="114"/>
      <c r="O64" s="115"/>
      <c r="P64" s="96">
        <f t="shared" si="1"/>
        <v>85</v>
      </c>
      <c r="Q64" s="33">
        <v>85</v>
      </c>
      <c r="R64" s="77" t="s">
        <v>149</v>
      </c>
      <c r="T64" s="42"/>
      <c r="U64" s="42"/>
      <c r="V64" s="42"/>
      <c r="W64" s="42"/>
    </row>
    <row r="65" spans="1:25" s="41" customFormat="1" ht="32.25" thickBot="1">
      <c r="A65" s="30">
        <v>45</v>
      </c>
      <c r="B65" s="116" t="s">
        <v>150</v>
      </c>
      <c r="C65" s="117" t="s">
        <v>151</v>
      </c>
      <c r="D65" s="56" t="s">
        <v>200</v>
      </c>
      <c r="E65" s="56">
        <v>20</v>
      </c>
      <c r="F65" s="118"/>
      <c r="G65" s="119"/>
      <c r="H65" s="118"/>
      <c r="I65" s="119">
        <v>2.1</v>
      </c>
      <c r="J65" s="118"/>
      <c r="K65" s="119"/>
      <c r="L65" s="118"/>
      <c r="M65" s="119"/>
      <c r="N65" s="118"/>
      <c r="O65" s="119"/>
      <c r="P65" s="96">
        <f t="shared" si="1"/>
        <v>2.1</v>
      </c>
      <c r="Q65" s="119">
        <v>2.1</v>
      </c>
      <c r="R65" s="158" t="s">
        <v>152</v>
      </c>
      <c r="T65" s="42"/>
      <c r="U65" s="42"/>
      <c r="V65" s="42"/>
      <c r="W65" s="42"/>
    </row>
    <row r="66" spans="1:25" s="41" customFormat="1" ht="32.25" thickBot="1">
      <c r="A66" s="30">
        <v>46</v>
      </c>
      <c r="B66" s="120" t="s">
        <v>153</v>
      </c>
      <c r="C66" s="32" t="s">
        <v>154</v>
      </c>
      <c r="D66" s="165" t="s">
        <v>124</v>
      </c>
      <c r="E66" s="121">
        <v>15</v>
      </c>
      <c r="F66" s="122"/>
      <c r="G66" s="123"/>
      <c r="H66" s="124"/>
      <c r="I66" s="122"/>
      <c r="J66" s="123"/>
      <c r="K66" s="124">
        <v>4</v>
      </c>
      <c r="L66" s="123"/>
      <c r="M66" s="124"/>
      <c r="N66" s="124"/>
      <c r="O66" s="123"/>
      <c r="P66" s="96">
        <f t="shared" si="1"/>
        <v>4</v>
      </c>
      <c r="Q66" s="124">
        <v>4</v>
      </c>
      <c r="R66" s="32" t="s">
        <v>155</v>
      </c>
      <c r="T66" s="42"/>
      <c r="U66" s="42"/>
      <c r="V66" s="42"/>
      <c r="W66" s="42"/>
    </row>
    <row r="67" spans="1:25" s="41" customFormat="1" ht="32.25" thickBot="1">
      <c r="A67" s="30">
        <v>47</v>
      </c>
      <c r="B67" s="31" t="s">
        <v>156</v>
      </c>
      <c r="C67" s="120" t="s">
        <v>157</v>
      </c>
      <c r="D67" s="166" t="s">
        <v>158</v>
      </c>
      <c r="E67" s="166">
        <v>5</v>
      </c>
      <c r="F67" s="33"/>
      <c r="G67" s="33"/>
      <c r="H67" s="33"/>
      <c r="I67" s="33">
        <v>14</v>
      </c>
      <c r="J67" s="33">
        <v>14</v>
      </c>
      <c r="K67" s="33"/>
      <c r="L67" s="33"/>
      <c r="M67" s="33"/>
      <c r="N67" s="33"/>
      <c r="O67" s="33"/>
      <c r="P67" s="96">
        <f t="shared" si="1"/>
        <v>28</v>
      </c>
      <c r="Q67" s="33">
        <v>28</v>
      </c>
      <c r="R67" s="125" t="s">
        <v>159</v>
      </c>
      <c r="T67" s="42"/>
      <c r="U67" s="42"/>
      <c r="V67" s="42"/>
      <c r="W67" s="42"/>
    </row>
    <row r="68" spans="1:25" s="41" customFormat="1" ht="16.5" thickBot="1">
      <c r="A68" s="30">
        <v>48</v>
      </c>
      <c r="B68" s="126" t="s">
        <v>160</v>
      </c>
      <c r="C68" s="82" t="s">
        <v>161</v>
      </c>
      <c r="D68" s="83" t="s">
        <v>73</v>
      </c>
      <c r="E68" s="83">
        <v>45</v>
      </c>
      <c r="F68" s="127"/>
      <c r="G68" s="110"/>
      <c r="H68" s="127"/>
      <c r="I68" s="110"/>
      <c r="J68" s="127"/>
      <c r="K68" s="110">
        <v>3.5</v>
      </c>
      <c r="L68" s="127"/>
      <c r="M68" s="110"/>
      <c r="N68" s="127"/>
      <c r="O68" s="110"/>
      <c r="P68" s="96">
        <f t="shared" si="1"/>
        <v>3.5</v>
      </c>
      <c r="Q68" s="110">
        <v>3.5</v>
      </c>
      <c r="R68" s="128" t="s">
        <v>162</v>
      </c>
      <c r="T68" s="42"/>
      <c r="U68" s="42"/>
      <c r="V68" s="42"/>
      <c r="W68" s="42"/>
    </row>
    <row r="69" spans="1:25" s="41" customFormat="1" ht="16.5" thickBot="1">
      <c r="A69" s="30">
        <v>49</v>
      </c>
      <c r="B69" s="31" t="s">
        <v>163</v>
      </c>
      <c r="C69" s="72" t="s">
        <v>164</v>
      </c>
      <c r="D69" s="166" t="s">
        <v>73</v>
      </c>
      <c r="E69" s="166">
        <v>10</v>
      </c>
      <c r="F69" s="114"/>
      <c r="G69" s="33"/>
      <c r="H69" s="114"/>
      <c r="I69" s="33"/>
      <c r="J69" s="114"/>
      <c r="K69" s="33">
        <v>1.2</v>
      </c>
      <c r="L69" s="114"/>
      <c r="M69" s="33"/>
      <c r="N69" s="114"/>
      <c r="O69" s="115"/>
      <c r="P69" s="96">
        <f t="shared" si="1"/>
        <v>1.2</v>
      </c>
      <c r="Q69" s="33">
        <v>1.2</v>
      </c>
      <c r="R69" s="35" t="s">
        <v>195</v>
      </c>
      <c r="T69" s="42"/>
      <c r="U69" s="42"/>
      <c r="V69" s="42"/>
      <c r="W69" s="42"/>
    </row>
    <row r="70" spans="1:25" s="41" customFormat="1" ht="16.5" thickBot="1">
      <c r="A70" s="30">
        <v>50</v>
      </c>
      <c r="B70" s="31" t="s">
        <v>160</v>
      </c>
      <c r="C70" s="38" t="s">
        <v>165</v>
      </c>
      <c r="D70" s="165" t="s">
        <v>73</v>
      </c>
      <c r="E70" s="165">
        <v>20</v>
      </c>
      <c r="F70" s="39"/>
      <c r="G70" s="40"/>
      <c r="H70" s="39"/>
      <c r="I70" s="40"/>
      <c r="J70" s="39"/>
      <c r="K70" s="40">
        <v>0.7</v>
      </c>
      <c r="L70" s="39"/>
      <c r="M70" s="40"/>
      <c r="N70" s="39"/>
      <c r="O70" s="43"/>
      <c r="P70" s="96">
        <f t="shared" si="1"/>
        <v>0.7</v>
      </c>
      <c r="Q70" s="33">
        <v>0.7</v>
      </c>
      <c r="R70" s="35" t="s">
        <v>195</v>
      </c>
      <c r="T70" s="42"/>
      <c r="U70" s="42"/>
      <c r="V70" s="42"/>
      <c r="W70" s="42"/>
    </row>
    <row r="71" spans="1:25" s="41" customFormat="1" ht="16.5" thickBot="1">
      <c r="A71" s="30">
        <v>51</v>
      </c>
      <c r="B71" s="44" t="s">
        <v>166</v>
      </c>
      <c r="C71" s="80" t="s">
        <v>167</v>
      </c>
      <c r="D71" s="46" t="s">
        <v>168</v>
      </c>
      <c r="E71" s="46">
        <v>5</v>
      </c>
      <c r="F71" s="46"/>
      <c r="G71" s="46"/>
      <c r="H71" s="46"/>
      <c r="I71" s="46"/>
      <c r="J71" s="46"/>
      <c r="K71" s="46"/>
      <c r="L71" s="46"/>
      <c r="M71" s="47"/>
      <c r="N71" s="33">
        <v>35</v>
      </c>
      <c r="O71" s="33"/>
      <c r="P71" s="96">
        <f t="shared" si="1"/>
        <v>35</v>
      </c>
      <c r="Q71" s="129">
        <v>35</v>
      </c>
      <c r="R71" s="158" t="s">
        <v>169</v>
      </c>
      <c r="S71" s="36"/>
      <c r="T71" s="15"/>
      <c r="U71" s="15"/>
      <c r="V71" s="15"/>
      <c r="W71" s="15"/>
      <c r="X71" s="36"/>
      <c r="Y71" s="36"/>
    </row>
    <row r="72" spans="1:25" s="41" customFormat="1" ht="32.25" thickBot="1">
      <c r="A72" s="30">
        <v>52</v>
      </c>
      <c r="B72" s="130" t="s">
        <v>170</v>
      </c>
      <c r="C72" s="55" t="s">
        <v>171</v>
      </c>
      <c r="D72" s="56" t="s">
        <v>172</v>
      </c>
      <c r="E72" s="56">
        <v>20</v>
      </c>
      <c r="F72" s="57"/>
      <c r="G72" s="58"/>
      <c r="H72" s="57"/>
      <c r="I72" s="58"/>
      <c r="J72" s="57"/>
      <c r="K72" s="58"/>
      <c r="L72" s="57"/>
      <c r="M72" s="58"/>
      <c r="N72" s="57"/>
      <c r="O72" s="58">
        <v>19.5</v>
      </c>
      <c r="P72" s="96">
        <f t="shared" si="1"/>
        <v>19.5</v>
      </c>
      <c r="Q72" s="58">
        <v>19.5</v>
      </c>
      <c r="R72" s="32" t="s">
        <v>173</v>
      </c>
      <c r="T72" s="42"/>
      <c r="U72" s="42"/>
      <c r="V72" s="42"/>
      <c r="W72" s="42"/>
    </row>
    <row r="73" spans="1:25" s="36" customFormat="1" ht="16.5" thickBot="1">
      <c r="A73" s="30">
        <v>53</v>
      </c>
      <c r="B73" s="573" t="s">
        <v>174</v>
      </c>
      <c r="C73" s="80" t="s">
        <v>175</v>
      </c>
      <c r="D73" s="56" t="s">
        <v>73</v>
      </c>
      <c r="E73" s="56">
        <v>30</v>
      </c>
      <c r="F73" s="57"/>
      <c r="G73" s="58"/>
      <c r="H73" s="57"/>
      <c r="I73" s="58"/>
      <c r="J73" s="57"/>
      <c r="K73" s="58"/>
      <c r="L73" s="57"/>
      <c r="M73" s="58"/>
      <c r="N73" s="81"/>
      <c r="O73" s="58">
        <v>0.5</v>
      </c>
      <c r="P73" s="96">
        <f t="shared" si="1"/>
        <v>0.5</v>
      </c>
      <c r="Q73" s="119">
        <v>0.5</v>
      </c>
      <c r="R73" s="575" t="s">
        <v>205</v>
      </c>
      <c r="T73" s="15"/>
      <c r="U73" s="15"/>
      <c r="V73" s="15"/>
      <c r="W73" s="15"/>
    </row>
    <row r="74" spans="1:25" s="36" customFormat="1" ht="16.5" thickBot="1">
      <c r="A74" s="30">
        <v>54</v>
      </c>
      <c r="B74" s="566"/>
      <c r="C74" s="105" t="s">
        <v>176</v>
      </c>
      <c r="D74" s="64" t="s">
        <v>73</v>
      </c>
      <c r="E74" s="64">
        <v>30</v>
      </c>
      <c r="F74" s="65"/>
      <c r="G74" s="66"/>
      <c r="H74" s="65"/>
      <c r="I74" s="66"/>
      <c r="J74" s="65"/>
      <c r="K74" s="66"/>
      <c r="L74" s="65"/>
      <c r="M74" s="66"/>
      <c r="N74" s="131"/>
      <c r="O74" s="66">
        <v>0.5</v>
      </c>
      <c r="P74" s="96">
        <f t="shared" si="1"/>
        <v>0.5</v>
      </c>
      <c r="Q74" s="108">
        <v>0.5</v>
      </c>
      <c r="R74" s="576"/>
      <c r="T74" s="15"/>
      <c r="U74" s="15"/>
      <c r="V74" s="15"/>
      <c r="W74" s="15"/>
    </row>
    <row r="75" spans="1:25" s="36" customFormat="1" ht="16.5" thickBot="1">
      <c r="A75" s="30">
        <v>55</v>
      </c>
      <c r="B75" s="566"/>
      <c r="C75" s="105" t="s">
        <v>177</v>
      </c>
      <c r="D75" s="64" t="s">
        <v>73</v>
      </c>
      <c r="E75" s="64">
        <v>30</v>
      </c>
      <c r="F75" s="65"/>
      <c r="G75" s="66"/>
      <c r="H75" s="65"/>
      <c r="I75" s="66"/>
      <c r="J75" s="65"/>
      <c r="K75" s="66"/>
      <c r="L75" s="65"/>
      <c r="M75" s="66"/>
      <c r="N75" s="131"/>
      <c r="O75" s="66">
        <v>1.5</v>
      </c>
      <c r="P75" s="96">
        <f>SUM(F75:O75)</f>
        <v>1.5</v>
      </c>
      <c r="Q75" s="108">
        <v>1.5</v>
      </c>
      <c r="R75" s="576"/>
      <c r="T75" s="15"/>
      <c r="U75" s="15"/>
      <c r="V75" s="15"/>
      <c r="W75" s="15"/>
    </row>
    <row r="76" spans="1:25" s="41" customFormat="1" ht="16.5" thickBot="1">
      <c r="A76" s="30">
        <v>56</v>
      </c>
      <c r="B76" s="574"/>
      <c r="C76" s="105" t="s">
        <v>178</v>
      </c>
      <c r="D76" s="64" t="s">
        <v>73</v>
      </c>
      <c r="E76" s="64">
        <v>30</v>
      </c>
      <c r="F76" s="65"/>
      <c r="G76" s="66"/>
      <c r="H76" s="65"/>
      <c r="I76" s="66"/>
      <c r="J76" s="65"/>
      <c r="K76" s="66"/>
      <c r="L76" s="65"/>
      <c r="M76" s="66"/>
      <c r="N76" s="131"/>
      <c r="O76" s="66">
        <v>2</v>
      </c>
      <c r="P76" s="96">
        <f t="shared" si="1"/>
        <v>2</v>
      </c>
      <c r="Q76" s="108">
        <v>2</v>
      </c>
      <c r="R76" s="576"/>
      <c r="T76" s="42"/>
      <c r="U76" s="42"/>
      <c r="V76" s="42"/>
      <c r="W76" s="42"/>
    </row>
    <row r="77" spans="1:25" s="36" customFormat="1" ht="16.5" thickBot="1">
      <c r="A77" s="30">
        <v>57</v>
      </c>
      <c r="B77" s="132" t="s">
        <v>179</v>
      </c>
      <c r="C77" s="133" t="s">
        <v>180</v>
      </c>
      <c r="D77" s="134" t="s">
        <v>73</v>
      </c>
      <c r="E77" s="134">
        <v>30</v>
      </c>
      <c r="F77" s="104"/>
      <c r="G77" s="96"/>
      <c r="H77" s="104"/>
      <c r="I77" s="96"/>
      <c r="J77" s="104"/>
      <c r="K77" s="96"/>
      <c r="L77" s="104"/>
      <c r="M77" s="96"/>
      <c r="N77" s="103"/>
      <c r="O77" s="96">
        <v>3</v>
      </c>
      <c r="P77" s="96">
        <f t="shared" si="1"/>
        <v>3</v>
      </c>
      <c r="Q77" s="96">
        <v>3</v>
      </c>
      <c r="R77" s="577"/>
      <c r="T77" s="15"/>
      <c r="U77" s="135"/>
      <c r="V77" s="15"/>
      <c r="W77" s="15"/>
    </row>
    <row r="78" spans="1:25" s="36" customFormat="1" ht="16.5" thickBot="1">
      <c r="A78" s="30">
        <v>58</v>
      </c>
      <c r="B78" s="136"/>
      <c r="C78" s="137"/>
      <c r="D78" s="137"/>
      <c r="E78" s="36" t="s">
        <v>181</v>
      </c>
      <c r="F78" s="138">
        <f t="shared" ref="F78:Q78" si="2">SUM(F21:F77)</f>
        <v>40</v>
      </c>
      <c r="G78" s="138">
        <f t="shared" si="2"/>
        <v>40</v>
      </c>
      <c r="H78" s="138">
        <f t="shared" si="2"/>
        <v>39.800000000000004</v>
      </c>
      <c r="I78" s="138">
        <f t="shared" si="2"/>
        <v>39.5</v>
      </c>
      <c r="J78" s="138">
        <f t="shared" si="2"/>
        <v>39</v>
      </c>
      <c r="K78" s="138">
        <f t="shared" si="2"/>
        <v>39.900000000000006</v>
      </c>
      <c r="L78" s="138">
        <f t="shared" si="2"/>
        <v>39.799999999999997</v>
      </c>
      <c r="M78" s="138">
        <f t="shared" si="2"/>
        <v>39.799999999999997</v>
      </c>
      <c r="N78" s="138">
        <f t="shared" si="2"/>
        <v>39.700000000000003</v>
      </c>
      <c r="O78" s="138">
        <f t="shared" si="2"/>
        <v>39.5</v>
      </c>
      <c r="P78" s="138">
        <f t="shared" si="2"/>
        <v>397</v>
      </c>
      <c r="Q78" s="139">
        <f t="shared" si="2"/>
        <v>397</v>
      </c>
      <c r="R78" s="137"/>
      <c r="T78" s="15"/>
      <c r="U78" s="15"/>
      <c r="V78" s="15"/>
      <c r="W78" s="15"/>
    </row>
    <row r="79" spans="1:25" s="36" customFormat="1" ht="16.5" thickBot="1">
      <c r="A79" s="30">
        <v>59</v>
      </c>
      <c r="B79" s="136"/>
      <c r="C79" s="137"/>
      <c r="D79" s="137"/>
      <c r="E79" s="137" t="s">
        <v>182</v>
      </c>
      <c r="F79" s="138">
        <f>F24+F34+F36+F39+F45+F48+F49+F56+F62+F67+F71+F47</f>
        <v>40</v>
      </c>
      <c r="G79" s="138">
        <f t="shared" ref="G79:O79" si="3">G24+G34+G36+G39+G45+G48+G49+G56+G62+G67+G71+G47</f>
        <v>40</v>
      </c>
      <c r="H79" s="138">
        <f t="shared" si="3"/>
        <v>0.2</v>
      </c>
      <c r="I79" s="138">
        <f t="shared" si="3"/>
        <v>16.5</v>
      </c>
      <c r="J79" s="138">
        <f t="shared" si="3"/>
        <v>14</v>
      </c>
      <c r="K79" s="138">
        <f t="shared" si="3"/>
        <v>0</v>
      </c>
      <c r="L79" s="138">
        <f t="shared" si="3"/>
        <v>3</v>
      </c>
      <c r="M79" s="138">
        <f t="shared" si="3"/>
        <v>0.6</v>
      </c>
      <c r="N79" s="138">
        <f t="shared" si="3"/>
        <v>37.200000000000003</v>
      </c>
      <c r="O79" s="138">
        <f t="shared" si="3"/>
        <v>0</v>
      </c>
      <c r="P79" s="138">
        <f>SUM(F79:O79)</f>
        <v>151.5</v>
      </c>
      <c r="Q79" s="21"/>
      <c r="R79" s="177">
        <f>P79/Q78*100</f>
        <v>38.161209068010074</v>
      </c>
      <c r="T79" s="15"/>
      <c r="U79" s="135"/>
      <c r="V79" s="15"/>
      <c r="W79" s="15"/>
    </row>
    <row r="80" spans="1:25" s="36" customFormat="1" ht="16.5" thickBot="1">
      <c r="A80" s="30">
        <v>60</v>
      </c>
      <c r="B80" s="136"/>
      <c r="C80" s="137"/>
      <c r="D80" s="137"/>
      <c r="E80" s="137" t="s">
        <v>183</v>
      </c>
      <c r="F80" s="138">
        <f>F72+F70+F69+F66+F65+F63+F61+F57+F55+F54+F53+F52+F51+F50+F44+F43+F40</f>
        <v>0</v>
      </c>
      <c r="G80" s="138">
        <f t="shared" ref="G80:O80" si="4">G72+G70+G69+G66+G65+G63+G61+G57+G55+G54+G53+G52+G51+G50+G44+G43+G40</f>
        <v>0</v>
      </c>
      <c r="H80" s="138">
        <f t="shared" si="4"/>
        <v>38.1</v>
      </c>
      <c r="I80" s="138">
        <f t="shared" si="4"/>
        <v>18.5</v>
      </c>
      <c r="J80" s="138">
        <f t="shared" si="4"/>
        <v>0</v>
      </c>
      <c r="K80" s="138">
        <f t="shared" si="4"/>
        <v>7.9</v>
      </c>
      <c r="L80" s="138">
        <f t="shared" si="4"/>
        <v>0</v>
      </c>
      <c r="M80" s="138">
        <f t="shared" si="4"/>
        <v>0</v>
      </c>
      <c r="N80" s="138">
        <f t="shared" si="4"/>
        <v>0</v>
      </c>
      <c r="O80" s="138">
        <f t="shared" si="4"/>
        <v>25</v>
      </c>
      <c r="P80" s="138">
        <f>SUM(F80:O80)</f>
        <v>89.5</v>
      </c>
      <c r="Q80" s="21"/>
      <c r="R80" s="177">
        <f>P80/Q78*100</f>
        <v>22.544080604534006</v>
      </c>
      <c r="T80" s="15"/>
      <c r="U80" s="15"/>
      <c r="V80" s="15"/>
      <c r="W80" s="15"/>
    </row>
    <row r="81" spans="1:23" s="36" customFormat="1" ht="16.5" thickBot="1">
      <c r="A81" s="30">
        <v>61</v>
      </c>
      <c r="B81" s="136"/>
      <c r="C81" s="137"/>
      <c r="D81" s="137"/>
      <c r="E81" s="137" t="s">
        <v>184</v>
      </c>
      <c r="F81" s="138">
        <f>F21+F22+F23+F25+F26+F27+F28+F29+F30+F31+F32+F33+F35+F37+F38+F41+F42+F46+F58+F59+F60+F64+F68+F73+F74+F75+F76+F77</f>
        <v>0</v>
      </c>
      <c r="G81" s="138">
        <f t="shared" ref="G81:O81" si="5">G21+G22+G23+G25+G26+G27+G28+G29+G30+G31+G32+G33+G35+G37+G38+G41+G42+G46+G58+G59+G60+G64+G68+G73+G74+G75+G76+G77</f>
        <v>0</v>
      </c>
      <c r="H81" s="138">
        <f t="shared" si="5"/>
        <v>1.5</v>
      </c>
      <c r="I81" s="138">
        <f t="shared" si="5"/>
        <v>4.5</v>
      </c>
      <c r="J81" s="138">
        <f t="shared" si="5"/>
        <v>25</v>
      </c>
      <c r="K81" s="138">
        <f t="shared" si="5"/>
        <v>32</v>
      </c>
      <c r="L81" s="138">
        <f t="shared" si="5"/>
        <v>36.799999999999997</v>
      </c>
      <c r="M81" s="138">
        <f t="shared" si="5"/>
        <v>39.200000000000003</v>
      </c>
      <c r="N81" s="138">
        <f t="shared" si="5"/>
        <v>2.5</v>
      </c>
      <c r="O81" s="138">
        <f t="shared" si="5"/>
        <v>14.5</v>
      </c>
      <c r="P81" s="138">
        <f>SUM(F81:O81)</f>
        <v>156</v>
      </c>
      <c r="Q81" s="21"/>
      <c r="R81" s="177">
        <f>P81/Q78*100</f>
        <v>39.294710327455917</v>
      </c>
      <c r="T81" s="15"/>
      <c r="U81" s="15"/>
      <c r="V81" s="15"/>
      <c r="W81" s="15"/>
    </row>
    <row r="82" spans="1:23" s="36" customFormat="1" ht="16.5" thickBot="1">
      <c r="A82" s="30">
        <v>62</v>
      </c>
      <c r="B82" s="136"/>
      <c r="C82" s="137"/>
      <c r="D82" s="137"/>
      <c r="E82" s="137" t="s">
        <v>185</v>
      </c>
      <c r="F82" s="138">
        <f>F24+F34</f>
        <v>0</v>
      </c>
      <c r="G82" s="138">
        <f t="shared" ref="G82:O82" si="6">G24+G34</f>
        <v>0</v>
      </c>
      <c r="H82" s="138">
        <f t="shared" si="6"/>
        <v>0</v>
      </c>
      <c r="I82" s="138">
        <f t="shared" si="6"/>
        <v>0</v>
      </c>
      <c r="J82" s="138">
        <f t="shared" si="6"/>
        <v>0</v>
      </c>
      <c r="K82" s="138">
        <f t="shared" si="6"/>
        <v>0</v>
      </c>
      <c r="L82" s="138">
        <f t="shared" si="6"/>
        <v>2.5</v>
      </c>
      <c r="M82" s="138">
        <f t="shared" si="6"/>
        <v>0.6</v>
      </c>
      <c r="N82" s="138">
        <f t="shared" si="6"/>
        <v>0</v>
      </c>
      <c r="O82" s="138">
        <f t="shared" si="6"/>
        <v>0</v>
      </c>
      <c r="P82" s="138">
        <f>SUM(F82:O82)</f>
        <v>3.1</v>
      </c>
      <c r="Q82" s="21"/>
      <c r="R82" s="177">
        <f>P82/P78*100</f>
        <v>0.78085642317380355</v>
      </c>
      <c r="T82" s="15"/>
      <c r="U82" s="15"/>
      <c r="V82" s="15"/>
      <c r="W82" s="15"/>
    </row>
    <row r="83" spans="1:23" s="36" customFormat="1" ht="16.5" thickBot="1">
      <c r="A83" s="30">
        <v>63</v>
      </c>
      <c r="B83" s="136"/>
      <c r="C83" s="137"/>
      <c r="D83" s="137"/>
      <c r="E83" s="137" t="s">
        <v>186</v>
      </c>
      <c r="F83" s="138">
        <f>F78</f>
        <v>40</v>
      </c>
      <c r="G83" s="138">
        <f t="shared" ref="G83:O83" si="7">F83+G78</f>
        <v>80</v>
      </c>
      <c r="H83" s="138">
        <f t="shared" si="7"/>
        <v>119.80000000000001</v>
      </c>
      <c r="I83" s="138">
        <f t="shared" si="7"/>
        <v>159.30000000000001</v>
      </c>
      <c r="J83" s="138">
        <f t="shared" si="7"/>
        <v>198.3</v>
      </c>
      <c r="K83" s="138">
        <f t="shared" si="7"/>
        <v>238.20000000000002</v>
      </c>
      <c r="L83" s="138">
        <f t="shared" si="7"/>
        <v>278</v>
      </c>
      <c r="M83" s="138">
        <f t="shared" si="7"/>
        <v>317.8</v>
      </c>
      <c r="N83" s="138">
        <f t="shared" si="7"/>
        <v>357.5</v>
      </c>
      <c r="O83" s="138">
        <f t="shared" si="7"/>
        <v>397</v>
      </c>
      <c r="P83" s="138">
        <f>O83</f>
        <v>397</v>
      </c>
      <c r="Q83" s="21"/>
      <c r="R83" s="177">
        <f>P79+P80+P81</f>
        <v>397</v>
      </c>
      <c r="T83" s="15"/>
      <c r="U83" s="15"/>
      <c r="V83" s="15"/>
      <c r="W83" s="15"/>
    </row>
    <row r="84" spans="1:23" s="36" customFormat="1" ht="16.5" thickBot="1">
      <c r="A84" s="30">
        <v>64</v>
      </c>
      <c r="B84" s="141"/>
      <c r="C84" s="137"/>
      <c r="D84" s="137"/>
      <c r="E84" s="137" t="s">
        <v>187</v>
      </c>
      <c r="F84" s="138">
        <v>39.700000000000003</v>
      </c>
      <c r="G84" s="138">
        <v>39.700000000000003</v>
      </c>
      <c r="H84" s="138">
        <v>39.700000000000003</v>
      </c>
      <c r="I84" s="138">
        <v>39.700000000000003</v>
      </c>
      <c r="J84" s="138">
        <v>39.700000000000003</v>
      </c>
      <c r="K84" s="138">
        <v>39.700000000000003</v>
      </c>
      <c r="L84" s="138">
        <v>39.700000000000003</v>
      </c>
      <c r="M84" s="138">
        <v>39.700000000000003</v>
      </c>
      <c r="N84" s="138">
        <v>39.700000000000003</v>
      </c>
      <c r="O84" s="138">
        <v>39.700000000000003</v>
      </c>
      <c r="P84" s="138">
        <f>SUM(F84:O84)</f>
        <v>396.99999999999994</v>
      </c>
      <c r="Q84" s="21"/>
      <c r="R84" s="137"/>
      <c r="T84" s="15"/>
      <c r="U84" s="15"/>
      <c r="V84" s="15"/>
      <c r="W84" s="15"/>
    </row>
    <row r="85" spans="1:23" s="36" customFormat="1" ht="16.5" thickBot="1">
      <c r="A85" s="30">
        <v>65</v>
      </c>
      <c r="B85" s="141"/>
      <c r="C85" s="137"/>
      <c r="D85" s="137"/>
      <c r="E85" s="34"/>
      <c r="F85" s="138">
        <f t="shared" ref="F85:O85" si="8">F84-F78</f>
        <v>-0.29999999999999716</v>
      </c>
      <c r="G85" s="138">
        <f t="shared" si="8"/>
        <v>-0.29999999999999716</v>
      </c>
      <c r="H85" s="138">
        <f t="shared" si="8"/>
        <v>-0.10000000000000142</v>
      </c>
      <c r="I85" s="138">
        <f t="shared" si="8"/>
        <v>0.20000000000000284</v>
      </c>
      <c r="J85" s="138">
        <f t="shared" si="8"/>
        <v>0.70000000000000284</v>
      </c>
      <c r="K85" s="138">
        <f t="shared" si="8"/>
        <v>-0.20000000000000284</v>
      </c>
      <c r="L85" s="138">
        <f t="shared" si="8"/>
        <v>-9.9999999999994316E-2</v>
      </c>
      <c r="M85" s="138">
        <f t="shared" si="8"/>
        <v>-9.9999999999994316E-2</v>
      </c>
      <c r="N85" s="138">
        <f t="shared" si="8"/>
        <v>0</v>
      </c>
      <c r="O85" s="138">
        <f t="shared" si="8"/>
        <v>0.20000000000000284</v>
      </c>
      <c r="P85" s="138">
        <f>SUM(F85:O85)</f>
        <v>2.1316282072803006E-14</v>
      </c>
      <c r="Q85" s="139">
        <f>P85+O83</f>
        <v>397</v>
      </c>
      <c r="R85" s="137"/>
      <c r="T85" s="15"/>
      <c r="U85" s="15"/>
      <c r="V85" s="15"/>
      <c r="W85" s="15"/>
    </row>
    <row r="86" spans="1:23" s="36" customFormat="1">
      <c r="A86" s="11"/>
      <c r="B86" s="142"/>
      <c r="C86" s="563" t="s">
        <v>197</v>
      </c>
      <c r="D86" s="563"/>
      <c r="E86" s="563"/>
      <c r="F86" s="563"/>
      <c r="G86" s="563"/>
      <c r="H86" s="563"/>
      <c r="I86" s="563"/>
      <c r="J86" s="563"/>
      <c r="K86" s="563"/>
      <c r="L86" s="563"/>
      <c r="M86" s="563"/>
      <c r="N86" s="563"/>
      <c r="O86" s="143"/>
      <c r="P86" s="143"/>
      <c r="Q86" s="143"/>
      <c r="R86" s="144"/>
      <c r="T86" s="15"/>
      <c r="U86" s="15"/>
      <c r="V86" s="15"/>
      <c r="W86" s="15"/>
    </row>
    <row r="87" spans="1:23" s="36" customFormat="1">
      <c r="A87" s="11"/>
      <c r="B87" s="142"/>
      <c r="C87" s="563"/>
      <c r="D87" s="563"/>
      <c r="E87" s="563"/>
      <c r="F87" s="563"/>
      <c r="G87" s="563"/>
      <c r="H87" s="563"/>
      <c r="I87" s="563"/>
      <c r="J87" s="563"/>
      <c r="K87" s="563"/>
      <c r="L87" s="563"/>
      <c r="M87" s="563"/>
      <c r="N87" s="563"/>
      <c r="O87" s="143"/>
      <c r="P87" s="143"/>
      <c r="Q87" s="143"/>
      <c r="R87" s="144"/>
      <c r="T87" s="15"/>
      <c r="U87" s="15"/>
      <c r="V87" s="15"/>
      <c r="W87" s="15"/>
    </row>
    <row r="88" spans="1:23" s="36" customFormat="1">
      <c r="A88" s="11"/>
      <c r="B88" s="142"/>
      <c r="C88" s="563"/>
      <c r="D88" s="563"/>
      <c r="E88" s="563"/>
      <c r="F88" s="563"/>
      <c r="G88" s="563"/>
      <c r="H88" s="563"/>
      <c r="I88" s="563"/>
      <c r="J88" s="563"/>
      <c r="K88" s="563"/>
      <c r="L88" s="563"/>
      <c r="M88" s="563"/>
      <c r="N88" s="563"/>
      <c r="O88" s="143"/>
      <c r="P88" s="143"/>
      <c r="Q88" s="143"/>
      <c r="R88" s="144"/>
      <c r="T88" s="15"/>
      <c r="U88" s="15"/>
      <c r="V88" s="15"/>
      <c r="W88" s="15"/>
    </row>
    <row r="89" spans="1:23" s="36" customFormat="1">
      <c r="A89" s="11"/>
      <c r="B89" s="142"/>
      <c r="C89" s="563" t="s">
        <v>188</v>
      </c>
      <c r="D89" s="563"/>
      <c r="E89" s="563"/>
      <c r="F89" s="563"/>
      <c r="G89" s="563"/>
      <c r="H89" s="563"/>
      <c r="I89" s="563"/>
      <c r="J89" s="563"/>
      <c r="K89" s="563"/>
      <c r="L89" s="563"/>
      <c r="M89" s="563"/>
      <c r="N89" s="563"/>
      <c r="O89" s="143"/>
      <c r="P89" s="143"/>
      <c r="Q89" s="143"/>
      <c r="R89" s="144"/>
      <c r="T89" s="15"/>
      <c r="U89" s="15"/>
      <c r="V89" s="15"/>
      <c r="W89" s="15"/>
    </row>
    <row r="90" spans="1:23" s="36" customFormat="1">
      <c r="A90" s="11"/>
      <c r="B90" s="142"/>
      <c r="C90" s="563"/>
      <c r="D90" s="563"/>
      <c r="E90" s="563"/>
      <c r="F90" s="563"/>
      <c r="G90" s="563"/>
      <c r="H90" s="563"/>
      <c r="I90" s="563"/>
      <c r="J90" s="563"/>
      <c r="K90" s="563"/>
      <c r="L90" s="563"/>
      <c r="M90" s="563"/>
      <c r="N90" s="563"/>
      <c r="O90" s="143"/>
      <c r="P90" s="143"/>
      <c r="Q90" s="143"/>
      <c r="R90" s="144"/>
      <c r="T90" s="15"/>
      <c r="U90" s="15"/>
      <c r="V90" s="15"/>
      <c r="W90" s="15"/>
    </row>
    <row r="91" spans="1:23" s="36" customFormat="1">
      <c r="A91" s="11"/>
      <c r="B91" s="142"/>
      <c r="C91" s="142"/>
      <c r="D91" s="144"/>
      <c r="E91" s="144"/>
      <c r="F91" s="14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4"/>
      <c r="T91" s="15"/>
      <c r="U91" s="15"/>
      <c r="V91" s="15"/>
      <c r="W91" s="15"/>
    </row>
    <row r="92" spans="1:23" s="36" customFormat="1">
      <c r="A92" s="11"/>
      <c r="B92" s="142"/>
      <c r="C92" s="564" t="s">
        <v>189</v>
      </c>
      <c r="D92" s="564"/>
      <c r="E92" s="564"/>
      <c r="F92" s="564"/>
      <c r="G92" s="564"/>
      <c r="H92" s="564"/>
      <c r="I92" s="564"/>
      <c r="J92" s="564"/>
      <c r="K92" s="564"/>
      <c r="L92" s="564"/>
      <c r="M92" s="564"/>
      <c r="N92" s="564"/>
      <c r="O92" s="564"/>
      <c r="P92" s="564"/>
      <c r="Q92" s="145"/>
      <c r="R92" s="144"/>
      <c r="T92" s="15"/>
      <c r="U92" s="15"/>
      <c r="V92" s="15"/>
      <c r="W92" s="15"/>
    </row>
    <row r="93" spans="1:23" s="36" customFormat="1">
      <c r="A93" s="11"/>
      <c r="B93" s="142"/>
      <c r="C93" s="564"/>
      <c r="D93" s="564"/>
      <c r="E93" s="564"/>
      <c r="F93" s="564"/>
      <c r="G93" s="564"/>
      <c r="H93" s="564"/>
      <c r="I93" s="564"/>
      <c r="J93" s="564"/>
      <c r="K93" s="564"/>
      <c r="L93" s="564"/>
      <c r="M93" s="564"/>
      <c r="N93" s="564"/>
      <c r="O93" s="564"/>
      <c r="P93" s="564"/>
      <c r="Q93" s="146"/>
      <c r="R93" s="144"/>
      <c r="T93" s="15"/>
      <c r="U93" s="15"/>
      <c r="V93" s="15"/>
      <c r="W93" s="15"/>
    </row>
    <row r="94" spans="1:23" s="36" customFormat="1">
      <c r="A94" s="11"/>
      <c r="B94" s="142"/>
      <c r="C94" s="564"/>
      <c r="D94" s="564"/>
      <c r="E94" s="564"/>
      <c r="F94" s="564"/>
      <c r="G94" s="564"/>
      <c r="H94" s="564"/>
      <c r="I94" s="564"/>
      <c r="J94" s="564"/>
      <c r="K94" s="564"/>
      <c r="L94" s="564"/>
      <c r="M94" s="564"/>
      <c r="N94" s="564"/>
      <c r="O94" s="564"/>
      <c r="P94" s="564"/>
      <c r="Q94" s="145"/>
      <c r="R94" s="144"/>
      <c r="T94" s="15"/>
      <c r="U94" s="15"/>
      <c r="V94" s="15"/>
      <c r="W94" s="15"/>
    </row>
    <row r="95" spans="1:23" s="36" customFormat="1" ht="18.75">
      <c r="A95" s="11"/>
      <c r="B95" s="142"/>
      <c r="C95" s="8"/>
      <c r="D95" s="170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70"/>
      <c r="R95" s="144"/>
      <c r="T95" s="15"/>
      <c r="U95" s="15"/>
      <c r="V95" s="15"/>
      <c r="W95" s="15"/>
    </row>
    <row r="96" spans="1:23" s="36" customFormat="1" ht="20.25">
      <c r="A96" s="11"/>
      <c r="B96" s="142"/>
      <c r="C96" s="565" t="s">
        <v>204</v>
      </c>
      <c r="D96" s="565"/>
      <c r="E96" s="565"/>
      <c r="F96" s="565"/>
      <c r="G96" s="565"/>
      <c r="H96" s="565"/>
      <c r="I96" s="565"/>
      <c r="J96" s="565"/>
      <c r="K96" s="565"/>
      <c r="L96" s="565"/>
      <c r="M96" s="565"/>
      <c r="N96" s="565"/>
      <c r="O96" s="565"/>
      <c r="P96" s="565"/>
      <c r="Q96" s="565"/>
      <c r="R96" s="144"/>
      <c r="T96" s="15"/>
      <c r="U96" s="15"/>
      <c r="V96" s="15"/>
      <c r="W96" s="15"/>
    </row>
    <row r="97" spans="1:23" s="36" customFormat="1">
      <c r="A97" s="11"/>
      <c r="B97" s="142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142"/>
      <c r="C98" s="17" t="s">
        <v>190</v>
      </c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142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142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142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142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142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142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142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142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142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142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142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142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142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142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142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142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142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142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142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142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142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142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142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142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142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142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142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142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142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142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142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142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142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142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142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142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142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142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142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142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142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142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142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142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142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142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142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142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142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142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142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142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142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142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142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142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142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142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142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142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142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142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142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142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142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142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142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142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142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142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142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142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142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142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142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142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142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142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142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142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142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142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142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142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142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142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142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142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142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142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142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142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142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142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142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142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142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142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142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142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142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142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142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142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142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142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142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142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142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142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142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142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142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142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142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142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142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142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142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142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142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142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142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142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142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142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142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142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142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142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142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142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142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142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142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142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142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142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142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142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142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142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142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142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142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142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142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142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142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142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142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142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142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142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142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142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142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142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142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142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142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142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142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142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142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142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142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142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142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142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142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142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142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142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142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142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142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142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142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142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142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142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142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142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142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142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142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142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142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142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142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142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142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142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142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142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142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142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142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142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142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142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  <row r="301" spans="1:23" s="36" customFormat="1">
      <c r="A301" s="11"/>
      <c r="B301" s="142"/>
      <c r="C301" s="144"/>
      <c r="D301" s="144"/>
      <c r="E301" s="14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8"/>
      <c r="R301" s="144"/>
      <c r="T301" s="15"/>
      <c r="U301" s="15"/>
      <c r="V301" s="15"/>
      <c r="W301" s="15"/>
    </row>
    <row r="302" spans="1:23" s="36" customFormat="1">
      <c r="A302" s="11"/>
      <c r="B302" s="142"/>
      <c r="C302" s="144"/>
      <c r="D302" s="144"/>
      <c r="E302" s="14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8"/>
      <c r="R302" s="144"/>
      <c r="T302" s="15"/>
      <c r="U302" s="15"/>
      <c r="V302" s="15"/>
      <c r="W302" s="15"/>
    </row>
    <row r="303" spans="1:23" s="36" customFormat="1">
      <c r="A303" s="11"/>
      <c r="B303" s="142"/>
      <c r="C303" s="144"/>
      <c r="D303" s="144"/>
      <c r="E303" s="14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8"/>
      <c r="R303" s="144"/>
      <c r="T303" s="15"/>
      <c r="U303" s="15"/>
      <c r="V303" s="15"/>
      <c r="W303" s="15"/>
    </row>
    <row r="304" spans="1:23" s="36" customFormat="1">
      <c r="A304" s="11"/>
      <c r="B304" s="142"/>
      <c r="C304" s="144"/>
      <c r="D304" s="144"/>
      <c r="E304" s="14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8"/>
      <c r="R304" s="144"/>
      <c r="T304" s="15"/>
      <c r="U304" s="15"/>
      <c r="V304" s="15"/>
      <c r="W304" s="15"/>
    </row>
    <row r="305" spans="1:23" s="36" customFormat="1">
      <c r="A305" s="11"/>
      <c r="B305" s="142"/>
      <c r="C305" s="144"/>
      <c r="D305" s="144"/>
      <c r="E305" s="14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8"/>
      <c r="R305" s="144"/>
      <c r="T305" s="15"/>
      <c r="U305" s="15"/>
      <c r="V305" s="15"/>
      <c r="W305" s="15"/>
    </row>
    <row r="306" spans="1:23" s="36" customFormat="1">
      <c r="A306" s="11"/>
      <c r="B306" s="142"/>
      <c r="C306" s="144"/>
      <c r="D306" s="144"/>
      <c r="E306" s="14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8"/>
      <c r="R306" s="144"/>
      <c r="T306" s="15"/>
      <c r="U306" s="15"/>
      <c r="V306" s="15"/>
      <c r="W306" s="15"/>
    </row>
    <row r="307" spans="1:23" s="36" customFormat="1">
      <c r="A307" s="11"/>
      <c r="B307" s="142"/>
      <c r="C307" s="144"/>
      <c r="D307" s="144"/>
      <c r="E307" s="14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8"/>
      <c r="R307" s="144"/>
      <c r="T307" s="15"/>
      <c r="U307" s="15"/>
      <c r="V307" s="15"/>
      <c r="W307" s="15"/>
    </row>
    <row r="308" spans="1:23" s="36" customFormat="1">
      <c r="A308" s="11"/>
      <c r="B308" s="142"/>
      <c r="C308" s="144"/>
      <c r="D308" s="144"/>
      <c r="E308" s="14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8"/>
      <c r="R308" s="144"/>
      <c r="T308" s="15"/>
      <c r="U308" s="15"/>
      <c r="V308" s="15"/>
      <c r="W308" s="15"/>
    </row>
    <row r="309" spans="1:23" s="36" customFormat="1">
      <c r="A309" s="11"/>
      <c r="B309" s="142"/>
      <c r="C309" s="144"/>
      <c r="D309" s="144"/>
      <c r="E309" s="14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8"/>
      <c r="R309" s="144"/>
      <c r="T309" s="15"/>
      <c r="U309" s="15"/>
      <c r="V309" s="15"/>
      <c r="W309" s="15"/>
    </row>
    <row r="310" spans="1:23" s="36" customFormat="1">
      <c r="A310" s="11"/>
      <c r="B310" s="142"/>
      <c r="C310" s="144"/>
      <c r="D310" s="144"/>
      <c r="E310" s="14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8"/>
      <c r="R310" s="144"/>
      <c r="T310" s="15"/>
      <c r="U310" s="15"/>
      <c r="V310" s="15"/>
      <c r="W310" s="15"/>
    </row>
    <row r="311" spans="1:23" s="36" customFormat="1">
      <c r="A311" s="11"/>
      <c r="B311" s="142"/>
      <c r="C311" s="144"/>
      <c r="D311" s="144"/>
      <c r="E311" s="14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8"/>
      <c r="R311" s="144"/>
      <c r="T311" s="15"/>
      <c r="U311" s="15"/>
      <c r="V311" s="15"/>
      <c r="W311" s="15"/>
    </row>
    <row r="312" spans="1:23" s="36" customFormat="1">
      <c r="A312" s="11"/>
      <c r="B312" s="142"/>
      <c r="C312" s="144"/>
      <c r="D312" s="144"/>
      <c r="E312" s="14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8"/>
      <c r="R312" s="144"/>
      <c r="T312" s="15"/>
      <c r="U312" s="15"/>
      <c r="V312" s="15"/>
      <c r="W312" s="15"/>
    </row>
    <row r="313" spans="1:23" s="36" customFormat="1">
      <c r="A313" s="11"/>
      <c r="B313" s="142"/>
      <c r="C313" s="144"/>
      <c r="D313" s="144"/>
      <c r="E313" s="14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8"/>
      <c r="R313" s="144"/>
      <c r="T313" s="15"/>
      <c r="U313" s="15"/>
      <c r="V313" s="15"/>
      <c r="W313" s="15"/>
    </row>
    <row r="314" spans="1:23" s="36" customFormat="1">
      <c r="A314" s="11"/>
      <c r="B314" s="142"/>
      <c r="C314" s="144"/>
      <c r="D314" s="144"/>
      <c r="E314" s="14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8"/>
      <c r="R314" s="144"/>
      <c r="T314" s="15"/>
      <c r="U314" s="15"/>
      <c r="V314" s="15"/>
      <c r="W314" s="15"/>
    </row>
    <row r="315" spans="1:23" s="36" customFormat="1">
      <c r="A315" s="11"/>
      <c r="B315" s="142"/>
      <c r="C315" s="144"/>
      <c r="D315" s="144"/>
      <c r="E315" s="14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8"/>
      <c r="R315" s="144"/>
      <c r="T315" s="15"/>
      <c r="U315" s="15"/>
      <c r="V315" s="15"/>
      <c r="W315" s="15"/>
    </row>
    <row r="316" spans="1:23" s="36" customFormat="1">
      <c r="A316" s="11"/>
      <c r="B316" s="142"/>
      <c r="C316" s="144"/>
      <c r="D316" s="144"/>
      <c r="E316" s="14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8"/>
      <c r="R316" s="144"/>
      <c r="T316" s="15"/>
      <c r="U316" s="15"/>
      <c r="V316" s="15"/>
      <c r="W316" s="15"/>
    </row>
    <row r="317" spans="1:23" s="36" customFormat="1">
      <c r="A317" s="11"/>
      <c r="B317" s="142"/>
      <c r="C317" s="144"/>
      <c r="D317" s="144"/>
      <c r="E317" s="14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8"/>
      <c r="R317" s="144"/>
      <c r="T317" s="15"/>
      <c r="U317" s="15"/>
      <c r="V317" s="15"/>
      <c r="W317" s="15"/>
    </row>
    <row r="318" spans="1:23" s="36" customFormat="1">
      <c r="A318" s="11"/>
      <c r="B318" s="142"/>
      <c r="C318" s="144"/>
      <c r="D318" s="144"/>
      <c r="E318" s="14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8"/>
      <c r="R318" s="144"/>
      <c r="T318" s="15"/>
      <c r="U318" s="15"/>
      <c r="V318" s="15"/>
      <c r="W318" s="15"/>
    </row>
    <row r="319" spans="1:23" s="36" customFormat="1">
      <c r="A319" s="11"/>
      <c r="B319" s="142"/>
      <c r="C319" s="144"/>
      <c r="D319" s="144"/>
      <c r="E319" s="14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8"/>
      <c r="R319" s="144"/>
      <c r="T319" s="15"/>
      <c r="U319" s="15"/>
      <c r="V319" s="15"/>
      <c r="W319" s="15"/>
    </row>
    <row r="320" spans="1:23" s="36" customFormat="1">
      <c r="A320" s="11"/>
      <c r="B320" s="142"/>
      <c r="C320" s="144"/>
      <c r="D320" s="144"/>
      <c r="E320" s="14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8"/>
      <c r="R320" s="144"/>
      <c r="T320" s="15"/>
      <c r="U320" s="15"/>
      <c r="V320" s="15"/>
      <c r="W320" s="15"/>
    </row>
  </sheetData>
  <mergeCells count="54">
    <mergeCell ref="A3:H3"/>
    <mergeCell ref="I3:O3"/>
    <mergeCell ref="F18:O18"/>
    <mergeCell ref="A1:H1"/>
    <mergeCell ref="I1:O1"/>
    <mergeCell ref="A10:G10"/>
    <mergeCell ref="H10:N10"/>
    <mergeCell ref="A11:G11"/>
    <mergeCell ref="H11:N11"/>
    <mergeCell ref="A12:G12"/>
    <mergeCell ref="H12:N12"/>
    <mergeCell ref="A13:G13"/>
    <mergeCell ref="H13:N13"/>
    <mergeCell ref="A15:R15"/>
    <mergeCell ref="A16:R16"/>
    <mergeCell ref="A17:R17"/>
    <mergeCell ref="Q1:R1"/>
    <mergeCell ref="A2:H2"/>
    <mergeCell ref="I2:O2"/>
    <mergeCell ref="A9:G9"/>
    <mergeCell ref="H9:N9"/>
    <mergeCell ref="A4:H4"/>
    <mergeCell ref="I4:O4"/>
    <mergeCell ref="A5:H5"/>
    <mergeCell ref="I5:O5"/>
    <mergeCell ref="A6:H6"/>
    <mergeCell ref="I6:O6"/>
    <mergeCell ref="A7:R7"/>
    <mergeCell ref="A8:G8"/>
    <mergeCell ref="H8:N8"/>
    <mergeCell ref="O8:P8"/>
    <mergeCell ref="R8:S8"/>
    <mergeCell ref="R54:R58"/>
    <mergeCell ref="T55:T60"/>
    <mergeCell ref="B73:B76"/>
    <mergeCell ref="R73:R77"/>
    <mergeCell ref="R18:R19"/>
    <mergeCell ref="R22:R23"/>
    <mergeCell ref="R36:R40"/>
    <mergeCell ref="B43:B44"/>
    <mergeCell ref="R43:R44"/>
    <mergeCell ref="B50:B51"/>
    <mergeCell ref="R50:R53"/>
    <mergeCell ref="B52:B53"/>
    <mergeCell ref="B18:B19"/>
    <mergeCell ref="C18:C19"/>
    <mergeCell ref="D18:D19"/>
    <mergeCell ref="E18:E19"/>
    <mergeCell ref="C86:N88"/>
    <mergeCell ref="C89:N90"/>
    <mergeCell ref="C92:P94"/>
    <mergeCell ref="C96:Q96"/>
    <mergeCell ref="B54:B57"/>
    <mergeCell ref="D54:D57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41" max="16383" man="1"/>
    <brk id="72" max="16383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Z300"/>
  <sheetViews>
    <sheetView view="pageBreakPreview" zoomScale="90" zoomScaleNormal="80" zoomScaleSheetLayoutView="90" workbookViewId="0">
      <pane ySplit="12" topLeftCell="A55" activePane="bottomLeft" state="frozen"/>
      <selection pane="bottomLeft" activeCell="A11" sqref="A1:R1048576"/>
    </sheetView>
  </sheetViews>
  <sheetFormatPr defaultColWidth="8.85546875" defaultRowHeight="15.75"/>
  <cols>
    <col min="1" max="1" width="5.140625" style="695" customWidth="1"/>
    <col min="2" max="2" width="16.85546875" style="333" customWidth="1"/>
    <col min="3" max="3" width="24.42578125" style="334" customWidth="1"/>
    <col min="4" max="4" width="14.7109375" style="334" customWidth="1"/>
    <col min="5" max="5" width="13.85546875" style="334" customWidth="1"/>
    <col min="6" max="6" width="7.85546875" style="335" customWidth="1"/>
    <col min="7" max="7" width="8.7109375" style="335" customWidth="1"/>
    <col min="8" max="8" width="8.140625" style="335" customWidth="1"/>
    <col min="9" max="9" width="8.7109375" style="335" customWidth="1"/>
    <col min="10" max="10" width="8.42578125" style="335" customWidth="1"/>
    <col min="11" max="11" width="8.7109375" style="335" customWidth="1"/>
    <col min="12" max="12" width="8.42578125" style="335" customWidth="1"/>
    <col min="13" max="13" width="9.140625" style="335" customWidth="1"/>
    <col min="14" max="14" width="8.42578125" style="335" customWidth="1"/>
    <col min="15" max="16" width="8.5703125" style="335" customWidth="1"/>
    <col min="17" max="17" width="11.140625" style="336" customWidth="1"/>
    <col min="18" max="18" width="52.140625" style="334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634" t="s">
        <v>0</v>
      </c>
      <c r="B1" s="634"/>
      <c r="C1" s="634"/>
      <c r="D1" s="634"/>
      <c r="E1" s="634"/>
      <c r="F1" s="634"/>
      <c r="G1" s="634"/>
      <c r="H1" s="634"/>
      <c r="I1" s="634" t="s">
        <v>0</v>
      </c>
      <c r="J1" s="634"/>
      <c r="K1" s="634"/>
      <c r="L1" s="634"/>
      <c r="M1" s="634"/>
      <c r="N1" s="634"/>
      <c r="O1" s="634"/>
      <c r="P1" s="377"/>
      <c r="Q1" s="634" t="s">
        <v>1</v>
      </c>
      <c r="R1" s="634"/>
    </row>
    <row r="2" spans="1:25" s="2" customFormat="1" ht="15.95" hidden="1" customHeight="1">
      <c r="A2" s="635" t="s">
        <v>2</v>
      </c>
      <c r="B2" s="635"/>
      <c r="C2" s="635"/>
      <c r="D2" s="635"/>
      <c r="E2" s="635"/>
      <c r="F2" s="635"/>
      <c r="G2" s="635"/>
      <c r="H2" s="635"/>
      <c r="I2" s="635" t="s">
        <v>3</v>
      </c>
      <c r="J2" s="635"/>
      <c r="K2" s="635"/>
      <c r="L2" s="635"/>
      <c r="M2" s="635"/>
      <c r="N2" s="635"/>
      <c r="O2" s="635"/>
      <c r="P2" s="376"/>
      <c r="Q2" s="199" t="s">
        <v>4</v>
      </c>
      <c r="R2" s="200"/>
    </row>
    <row r="3" spans="1:25" s="2" customFormat="1" ht="15.95" hidden="1" customHeight="1">
      <c r="A3" s="635" t="s">
        <v>5</v>
      </c>
      <c r="B3" s="635"/>
      <c r="C3" s="635"/>
      <c r="D3" s="635"/>
      <c r="E3" s="635"/>
      <c r="F3" s="635"/>
      <c r="G3" s="635"/>
      <c r="H3" s="635"/>
      <c r="I3" s="635" t="s">
        <v>6</v>
      </c>
      <c r="J3" s="635"/>
      <c r="K3" s="635"/>
      <c r="L3" s="635"/>
      <c r="M3" s="635"/>
      <c r="N3" s="635"/>
      <c r="O3" s="635"/>
      <c r="P3" s="376"/>
      <c r="Q3" s="199" t="s">
        <v>7</v>
      </c>
      <c r="R3" s="200"/>
    </row>
    <row r="4" spans="1:25" s="2" customFormat="1" ht="15.95" hidden="1" customHeight="1">
      <c r="A4" s="635"/>
      <c r="B4" s="635"/>
      <c r="C4" s="635"/>
      <c r="D4" s="635"/>
      <c r="E4" s="635"/>
      <c r="F4" s="635"/>
      <c r="G4" s="635"/>
      <c r="H4" s="635"/>
      <c r="I4" s="635" t="s">
        <v>8</v>
      </c>
      <c r="J4" s="635"/>
      <c r="K4" s="635"/>
      <c r="L4" s="635"/>
      <c r="M4" s="635"/>
      <c r="N4" s="635"/>
      <c r="O4" s="635"/>
      <c r="P4" s="376"/>
      <c r="Q4" s="199" t="s">
        <v>9</v>
      </c>
      <c r="R4" s="200"/>
    </row>
    <row r="5" spans="1:25" s="2" customFormat="1" ht="15.95" hidden="1" customHeight="1">
      <c r="A5" s="635" t="s">
        <v>10</v>
      </c>
      <c r="B5" s="635"/>
      <c r="C5" s="635"/>
      <c r="D5" s="635"/>
      <c r="E5" s="635"/>
      <c r="F5" s="635"/>
      <c r="G5" s="635"/>
      <c r="H5" s="635"/>
      <c r="I5" s="635" t="s">
        <v>11</v>
      </c>
      <c r="J5" s="635"/>
      <c r="K5" s="635"/>
      <c r="L5" s="635"/>
      <c r="M5" s="635"/>
      <c r="N5" s="635"/>
      <c r="O5" s="635"/>
      <c r="P5" s="376"/>
      <c r="Q5" s="199" t="s">
        <v>12</v>
      </c>
      <c r="R5" s="200"/>
    </row>
    <row r="6" spans="1:25" s="2" customFormat="1" ht="15.95" hidden="1" customHeight="1">
      <c r="A6" s="635" t="s">
        <v>13</v>
      </c>
      <c r="B6" s="635"/>
      <c r="C6" s="635"/>
      <c r="D6" s="635"/>
      <c r="E6" s="635"/>
      <c r="F6" s="635"/>
      <c r="G6" s="635"/>
      <c r="H6" s="635"/>
      <c r="I6" s="635" t="s">
        <v>14</v>
      </c>
      <c r="J6" s="635"/>
      <c r="K6" s="635"/>
      <c r="L6" s="635"/>
      <c r="M6" s="635"/>
      <c r="N6" s="635"/>
      <c r="O6" s="635"/>
      <c r="P6" s="376"/>
      <c r="Q6" s="199" t="s">
        <v>15</v>
      </c>
      <c r="R6" s="200"/>
    </row>
    <row r="7" spans="1:25" s="5" customFormat="1" ht="15.95" hidden="1" customHeight="1">
      <c r="A7" s="684"/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</row>
    <row r="8" spans="1:25" s="11" customFormat="1" ht="15.95" customHeight="1">
      <c r="A8" s="685" t="s">
        <v>24</v>
      </c>
      <c r="B8" s="685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10"/>
    </row>
    <row r="9" spans="1:25" s="1" customFormat="1" ht="15.95" customHeight="1">
      <c r="A9" s="686" t="s">
        <v>25</v>
      </c>
      <c r="B9" s="686"/>
      <c r="C9" s="686"/>
      <c r="D9" s="686"/>
      <c r="E9" s="686"/>
      <c r="F9" s="686"/>
      <c r="G9" s="686"/>
      <c r="H9" s="686"/>
      <c r="I9" s="686"/>
      <c r="J9" s="686"/>
      <c r="K9" s="686"/>
      <c r="L9" s="686"/>
      <c r="M9" s="686"/>
      <c r="N9" s="686"/>
      <c r="O9" s="686"/>
      <c r="P9" s="686"/>
      <c r="Q9" s="686"/>
      <c r="R9" s="686"/>
      <c r="S9" s="12"/>
    </row>
    <row r="10" spans="1:25" ht="15.95" customHeight="1" thickBot="1">
      <c r="A10" s="686" t="s">
        <v>26</v>
      </c>
      <c r="B10" s="687"/>
      <c r="C10" s="687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13"/>
      <c r="T10" s="14"/>
      <c r="U10" s="14"/>
      <c r="V10" s="14"/>
      <c r="W10" s="14"/>
    </row>
    <row r="11" spans="1:25" s="19" customFormat="1" ht="15.95" customHeight="1" thickBot="1">
      <c r="A11" s="201" t="s">
        <v>27</v>
      </c>
      <c r="B11" s="642" t="s">
        <v>28</v>
      </c>
      <c r="C11" s="644" t="s">
        <v>29</v>
      </c>
      <c r="D11" s="625" t="s">
        <v>30</v>
      </c>
      <c r="E11" s="627" t="s">
        <v>31</v>
      </c>
      <c r="F11" s="629" t="s">
        <v>32</v>
      </c>
      <c r="G11" s="630"/>
      <c r="H11" s="630"/>
      <c r="I11" s="630"/>
      <c r="J11" s="630"/>
      <c r="K11" s="630"/>
      <c r="L11" s="630"/>
      <c r="M11" s="630"/>
      <c r="N11" s="630"/>
      <c r="O11" s="630"/>
      <c r="P11" s="630"/>
      <c r="Q11" s="631"/>
      <c r="R11" s="632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688" t="s">
        <v>34</v>
      </c>
      <c r="B12" s="643"/>
      <c r="C12" s="645"/>
      <c r="D12" s="626"/>
      <c r="E12" s="628"/>
      <c r="F12" s="201" t="s">
        <v>35</v>
      </c>
      <c r="G12" s="202" t="s">
        <v>36</v>
      </c>
      <c r="H12" s="202" t="s">
        <v>37</v>
      </c>
      <c r="I12" s="383" t="s">
        <v>38</v>
      </c>
      <c r="J12" s="381" t="s">
        <v>39</v>
      </c>
      <c r="K12" s="202" t="s">
        <v>40</v>
      </c>
      <c r="L12" s="382" t="s">
        <v>41</v>
      </c>
      <c r="M12" s="202" t="s">
        <v>42</v>
      </c>
      <c r="N12" s="382" t="s">
        <v>43</v>
      </c>
      <c r="O12" s="202" t="s">
        <v>44</v>
      </c>
      <c r="P12" s="206" t="s">
        <v>45</v>
      </c>
      <c r="Q12" s="380"/>
      <c r="R12" s="633"/>
      <c r="S12" s="17"/>
      <c r="T12" s="23"/>
      <c r="V12" s="18"/>
      <c r="W12" s="18"/>
    </row>
    <row r="13" spans="1:25" s="19" customFormat="1" ht="23.25" customHeight="1" thickBot="1">
      <c r="A13" s="211">
        <v>1</v>
      </c>
      <c r="B13" s="208">
        <v>2</v>
      </c>
      <c r="C13" s="209">
        <v>3</v>
      </c>
      <c r="D13" s="209">
        <v>4</v>
      </c>
      <c r="E13" s="202">
        <v>5</v>
      </c>
      <c r="F13" s="210">
        <v>6</v>
      </c>
      <c r="G13" s="211">
        <v>7</v>
      </c>
      <c r="H13" s="384">
        <v>8</v>
      </c>
      <c r="I13" s="213">
        <v>9</v>
      </c>
      <c r="J13" s="211">
        <v>10</v>
      </c>
      <c r="K13" s="211">
        <v>11</v>
      </c>
      <c r="L13" s="213">
        <v>12</v>
      </c>
      <c r="M13" s="211">
        <v>13</v>
      </c>
      <c r="N13" s="211">
        <v>14</v>
      </c>
      <c r="O13" s="213">
        <v>15</v>
      </c>
      <c r="P13" s="384">
        <v>16</v>
      </c>
      <c r="Q13" s="214">
        <v>17</v>
      </c>
      <c r="R13" s="213">
        <v>18</v>
      </c>
      <c r="S13" s="17"/>
      <c r="T13" s="18"/>
      <c r="U13" s="18"/>
      <c r="V13" s="18"/>
      <c r="W13" s="18"/>
    </row>
    <row r="14" spans="1:25" s="37" customFormat="1" ht="32.25" thickBot="1">
      <c r="A14" s="350">
        <v>1</v>
      </c>
      <c r="B14" s="215" t="s">
        <v>46</v>
      </c>
      <c r="C14" s="216" t="s">
        <v>47</v>
      </c>
      <c r="D14" s="380" t="s">
        <v>48</v>
      </c>
      <c r="E14" s="380">
        <v>30</v>
      </c>
      <c r="F14" s="217"/>
      <c r="G14" s="217"/>
      <c r="H14" s="218"/>
      <c r="I14" s="217"/>
      <c r="J14" s="217"/>
      <c r="K14" s="217"/>
      <c r="L14" s="217">
        <v>2.4</v>
      </c>
      <c r="M14" s="217"/>
      <c r="N14" s="217"/>
      <c r="O14" s="217"/>
      <c r="P14" s="217">
        <f>SUM(F14:O14)</f>
        <v>2.4</v>
      </c>
      <c r="Q14" s="217">
        <v>2.4</v>
      </c>
      <c r="R14" s="219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50">
        <v>2</v>
      </c>
      <c r="B15" s="387" t="s">
        <v>46</v>
      </c>
      <c r="C15" s="421" t="s">
        <v>50</v>
      </c>
      <c r="D15" s="379" t="s">
        <v>200</v>
      </c>
      <c r="E15" s="379">
        <v>30</v>
      </c>
      <c r="F15" s="223"/>
      <c r="G15" s="224"/>
      <c r="H15" s="218"/>
      <c r="I15" s="224"/>
      <c r="J15" s="223"/>
      <c r="K15" s="224"/>
      <c r="L15" s="223">
        <v>2</v>
      </c>
      <c r="M15" s="224"/>
      <c r="N15" s="217"/>
      <c r="O15" s="223"/>
      <c r="P15" s="217">
        <f>SUM(F15:O15)</f>
        <v>2</v>
      </c>
      <c r="Q15" s="224">
        <v>2</v>
      </c>
      <c r="R15" s="616" t="s">
        <v>51</v>
      </c>
      <c r="T15" s="42"/>
      <c r="U15" s="42"/>
      <c r="V15" s="42"/>
      <c r="W15" s="42"/>
    </row>
    <row r="16" spans="1:25" s="41" customFormat="1" ht="16.5" thickBot="1">
      <c r="A16" s="350">
        <v>3</v>
      </c>
      <c r="B16" s="215" t="s">
        <v>52</v>
      </c>
      <c r="C16" s="421" t="s">
        <v>53</v>
      </c>
      <c r="D16" s="379" t="s">
        <v>200</v>
      </c>
      <c r="E16" s="379">
        <v>30</v>
      </c>
      <c r="F16" s="223"/>
      <c r="G16" s="224"/>
      <c r="H16" s="217"/>
      <c r="I16" s="224"/>
      <c r="J16" s="223"/>
      <c r="K16" s="224"/>
      <c r="L16" s="223">
        <v>2</v>
      </c>
      <c r="M16" s="224"/>
      <c r="N16" s="223"/>
      <c r="O16" s="225"/>
      <c r="P16" s="217">
        <f>SUM(F16:O16)</f>
        <v>2</v>
      </c>
      <c r="Q16" s="217">
        <v>2</v>
      </c>
      <c r="R16" s="617"/>
      <c r="T16" s="42"/>
      <c r="U16" s="42"/>
      <c r="V16" s="42"/>
      <c r="W16" s="42"/>
    </row>
    <row r="17" spans="1:26" s="41" customFormat="1" ht="32.25" thickBot="1">
      <c r="A17" s="350">
        <v>4</v>
      </c>
      <c r="B17" s="226" t="s">
        <v>52</v>
      </c>
      <c r="C17" s="227" t="s">
        <v>54</v>
      </c>
      <c r="D17" s="228" t="s">
        <v>55</v>
      </c>
      <c r="E17" s="228">
        <v>5</v>
      </c>
      <c r="F17" s="228"/>
      <c r="G17" s="228"/>
      <c r="H17" s="228"/>
      <c r="I17" s="228"/>
      <c r="J17" s="228"/>
      <c r="K17" s="228"/>
      <c r="L17" s="228"/>
      <c r="M17" s="195">
        <v>0.6</v>
      </c>
      <c r="N17" s="217"/>
      <c r="O17" s="217"/>
      <c r="P17" s="217">
        <f>SUM(F17:O17)</f>
        <v>0.6</v>
      </c>
      <c r="Q17" s="228">
        <v>0.6</v>
      </c>
      <c r="R17" s="385" t="s">
        <v>193</v>
      </c>
      <c r="T17" s="42"/>
      <c r="U17" s="42"/>
      <c r="V17" s="42"/>
      <c r="W17" s="42"/>
    </row>
    <row r="18" spans="1:26" s="41" customFormat="1" ht="32.25" thickBot="1">
      <c r="A18" s="350">
        <v>5</v>
      </c>
      <c r="B18" s="226" t="s">
        <v>56</v>
      </c>
      <c r="C18" s="227" t="s">
        <v>57</v>
      </c>
      <c r="D18" s="228" t="s">
        <v>58</v>
      </c>
      <c r="E18" s="228">
        <v>45</v>
      </c>
      <c r="F18" s="228"/>
      <c r="G18" s="228"/>
      <c r="H18" s="228"/>
      <c r="I18" s="228"/>
      <c r="J18" s="228"/>
      <c r="K18" s="228"/>
      <c r="L18" s="228">
        <v>0.8</v>
      </c>
      <c r="M18" s="195"/>
      <c r="N18" s="217"/>
      <c r="O18" s="217"/>
      <c r="P18" s="217">
        <f t="shared" ref="P18:P39" si="0">SUM(F18:O18)</f>
        <v>0.8</v>
      </c>
      <c r="Q18" s="228">
        <v>0.8</v>
      </c>
      <c r="R18" s="385" t="s">
        <v>193</v>
      </c>
      <c r="T18" s="42"/>
      <c r="U18" s="42"/>
      <c r="V18" s="42"/>
      <c r="W18" s="42"/>
    </row>
    <row r="19" spans="1:26" s="41" customFormat="1" ht="32.25" thickBot="1">
      <c r="A19" s="350">
        <v>6</v>
      </c>
      <c r="B19" s="226" t="s">
        <v>59</v>
      </c>
      <c r="C19" s="227" t="s">
        <v>60</v>
      </c>
      <c r="D19" s="228" t="s">
        <v>58</v>
      </c>
      <c r="E19" s="228">
        <v>45</v>
      </c>
      <c r="F19" s="228"/>
      <c r="G19" s="228"/>
      <c r="H19" s="228"/>
      <c r="I19" s="228"/>
      <c r="J19" s="228"/>
      <c r="K19" s="228"/>
      <c r="L19" s="228">
        <v>1.5</v>
      </c>
      <c r="M19" s="195"/>
      <c r="N19" s="217"/>
      <c r="O19" s="217"/>
      <c r="P19" s="217">
        <f t="shared" si="0"/>
        <v>1.5</v>
      </c>
      <c r="Q19" s="228">
        <v>1.5</v>
      </c>
      <c r="R19" s="385" t="s">
        <v>193</v>
      </c>
      <c r="T19" s="42"/>
      <c r="U19" s="42"/>
      <c r="V19" s="42"/>
      <c r="W19" s="42"/>
    </row>
    <row r="20" spans="1:26" s="41" customFormat="1" ht="32.25" thickBot="1">
      <c r="A20" s="350">
        <v>7</v>
      </c>
      <c r="B20" s="226" t="s">
        <v>61</v>
      </c>
      <c r="C20" s="227" t="s">
        <v>62</v>
      </c>
      <c r="D20" s="228" t="s">
        <v>58</v>
      </c>
      <c r="E20" s="228">
        <v>45</v>
      </c>
      <c r="F20" s="228"/>
      <c r="G20" s="228"/>
      <c r="H20" s="228"/>
      <c r="I20" s="228"/>
      <c r="J20" s="228"/>
      <c r="K20" s="228"/>
      <c r="L20" s="228"/>
      <c r="M20" s="195">
        <v>5.8</v>
      </c>
      <c r="N20" s="217"/>
      <c r="O20" s="217"/>
      <c r="P20" s="217">
        <f t="shared" si="0"/>
        <v>5.8</v>
      </c>
      <c r="Q20" s="228">
        <v>5.8</v>
      </c>
      <c r="R20" s="385" t="s">
        <v>193</v>
      </c>
      <c r="T20" s="42"/>
      <c r="U20" s="42"/>
      <c r="V20" s="42"/>
      <c r="W20" s="42"/>
    </row>
    <row r="21" spans="1:26" s="41" customFormat="1" ht="32.25" thickBot="1">
      <c r="A21" s="350">
        <v>8</v>
      </c>
      <c r="B21" s="226" t="s">
        <v>63</v>
      </c>
      <c r="C21" s="227" t="s">
        <v>64</v>
      </c>
      <c r="D21" s="228" t="s">
        <v>58</v>
      </c>
      <c r="E21" s="228">
        <v>45</v>
      </c>
      <c r="F21" s="228"/>
      <c r="G21" s="228"/>
      <c r="H21" s="228"/>
      <c r="I21" s="228"/>
      <c r="J21" s="228"/>
      <c r="K21" s="228"/>
      <c r="L21" s="228">
        <v>7.7</v>
      </c>
      <c r="M21" s="195"/>
      <c r="N21" s="217"/>
      <c r="O21" s="217"/>
      <c r="P21" s="217">
        <f t="shared" si="0"/>
        <v>7.7</v>
      </c>
      <c r="Q21" s="228">
        <v>7.7</v>
      </c>
      <c r="R21" s="385" t="s">
        <v>193</v>
      </c>
      <c r="T21" s="42"/>
      <c r="U21" s="42"/>
      <c r="V21" s="42"/>
      <c r="W21" s="42"/>
      <c r="Z21" s="41" t="s">
        <v>212</v>
      </c>
    </row>
    <row r="22" spans="1:26" s="41" customFormat="1" ht="32.25" thickBot="1">
      <c r="A22" s="350">
        <v>9</v>
      </c>
      <c r="B22" s="226" t="s">
        <v>65</v>
      </c>
      <c r="C22" s="227" t="s">
        <v>66</v>
      </c>
      <c r="D22" s="228" t="s">
        <v>58</v>
      </c>
      <c r="E22" s="228">
        <v>45</v>
      </c>
      <c r="F22" s="228"/>
      <c r="G22" s="228"/>
      <c r="H22" s="228"/>
      <c r="I22" s="228"/>
      <c r="J22" s="228"/>
      <c r="K22" s="228"/>
      <c r="L22" s="228">
        <v>5.6</v>
      </c>
      <c r="M22" s="195"/>
      <c r="N22" s="217"/>
      <c r="O22" s="217"/>
      <c r="P22" s="217">
        <f t="shared" si="0"/>
        <v>5.6</v>
      </c>
      <c r="Q22" s="228">
        <v>5.6</v>
      </c>
      <c r="R22" s="385" t="s">
        <v>193</v>
      </c>
      <c r="T22" s="42"/>
      <c r="U22" s="42"/>
      <c r="V22" s="42"/>
      <c r="W22" s="42"/>
      <c r="Z22" s="41" t="s">
        <v>211</v>
      </c>
    </row>
    <row r="23" spans="1:26" s="41" customFormat="1" ht="32.25" thickBot="1">
      <c r="A23" s="350">
        <v>10</v>
      </c>
      <c r="B23" s="226" t="s">
        <v>67</v>
      </c>
      <c r="C23" s="227" t="s">
        <v>68</v>
      </c>
      <c r="D23" s="228" t="s">
        <v>58</v>
      </c>
      <c r="E23" s="228">
        <v>45</v>
      </c>
      <c r="F23" s="228"/>
      <c r="G23" s="228"/>
      <c r="H23" s="228"/>
      <c r="I23" s="228"/>
      <c r="J23" s="228"/>
      <c r="K23" s="228"/>
      <c r="L23" s="228"/>
      <c r="M23" s="195">
        <v>0.6</v>
      </c>
      <c r="N23" s="217"/>
      <c r="O23" s="217"/>
      <c r="P23" s="217">
        <f t="shared" si="0"/>
        <v>0.6</v>
      </c>
      <c r="Q23" s="228">
        <v>0.6</v>
      </c>
      <c r="R23" s="385" t="s">
        <v>193</v>
      </c>
      <c r="S23" s="36"/>
      <c r="T23" s="15"/>
      <c r="U23" s="15"/>
      <c r="V23" s="15"/>
      <c r="W23" s="15"/>
      <c r="X23" s="36"/>
      <c r="Y23" s="36"/>
    </row>
    <row r="24" spans="1:26" s="41" customFormat="1" ht="32.25" thickBot="1">
      <c r="A24" s="350">
        <v>11</v>
      </c>
      <c r="B24" s="226" t="s">
        <v>69</v>
      </c>
      <c r="C24" s="227" t="s">
        <v>70</v>
      </c>
      <c r="D24" s="228" t="s">
        <v>58</v>
      </c>
      <c r="E24" s="228">
        <v>45</v>
      </c>
      <c r="F24" s="228"/>
      <c r="G24" s="228"/>
      <c r="H24" s="230"/>
      <c r="I24" s="228"/>
      <c r="J24" s="228"/>
      <c r="K24" s="228"/>
      <c r="L24" s="228"/>
      <c r="M24" s="195"/>
      <c r="N24" s="228"/>
      <c r="O24" s="217">
        <v>2.4</v>
      </c>
      <c r="P24" s="217">
        <f t="shared" si="0"/>
        <v>2.4</v>
      </c>
      <c r="Q24" s="228">
        <v>2.4</v>
      </c>
      <c r="R24" s="385" t="s">
        <v>193</v>
      </c>
      <c r="S24" s="36"/>
      <c r="T24" s="15"/>
      <c r="U24" s="15"/>
      <c r="V24" s="15"/>
      <c r="W24" s="15"/>
      <c r="X24" s="36"/>
      <c r="Y24" s="36"/>
    </row>
    <row r="25" spans="1:26" s="36" customFormat="1" ht="24" customHeight="1" thickBot="1">
      <c r="A25" s="350">
        <v>12</v>
      </c>
      <c r="B25" s="231" t="s">
        <v>71</v>
      </c>
      <c r="C25" s="421" t="s">
        <v>72</v>
      </c>
      <c r="D25" s="379" t="s">
        <v>73</v>
      </c>
      <c r="E25" s="379">
        <v>30</v>
      </c>
      <c r="F25" s="223"/>
      <c r="G25" s="224"/>
      <c r="H25" s="218"/>
      <c r="I25" s="224"/>
      <c r="J25" s="223"/>
      <c r="K25" s="224"/>
      <c r="L25" s="223"/>
      <c r="M25" s="224">
        <v>0.8</v>
      </c>
      <c r="N25" s="223"/>
      <c r="O25" s="224">
        <v>0.1</v>
      </c>
      <c r="P25" s="217">
        <f t="shared" si="0"/>
        <v>0.9</v>
      </c>
      <c r="Q25" s="232">
        <v>0.9</v>
      </c>
      <c r="R25" s="390" t="s">
        <v>74</v>
      </c>
      <c r="T25" s="15"/>
      <c r="U25" s="15"/>
      <c r="V25" s="15"/>
      <c r="W25" s="15"/>
    </row>
    <row r="26" spans="1:26" s="41" customFormat="1" ht="32.25" customHeight="1" thickBot="1">
      <c r="A26" s="350">
        <v>13</v>
      </c>
      <c r="B26" s="234" t="s">
        <v>218</v>
      </c>
      <c r="C26" s="689" t="s">
        <v>227</v>
      </c>
      <c r="D26" s="228" t="s">
        <v>73</v>
      </c>
      <c r="E26" s="228">
        <v>60</v>
      </c>
      <c r="F26" s="228"/>
      <c r="G26" s="228"/>
      <c r="H26" s="228"/>
      <c r="I26" s="228"/>
      <c r="J26" s="228"/>
      <c r="K26" s="228"/>
      <c r="L26" s="228"/>
      <c r="M26" s="195">
        <v>3</v>
      </c>
      <c r="N26" s="217"/>
      <c r="O26" s="217"/>
      <c r="P26" s="217">
        <f t="shared" si="0"/>
        <v>3</v>
      </c>
      <c r="Q26" s="228">
        <v>3</v>
      </c>
      <c r="R26" s="385" t="s">
        <v>77</v>
      </c>
      <c r="T26" s="42"/>
      <c r="U26" s="42"/>
      <c r="V26" s="42"/>
      <c r="W26" s="42"/>
    </row>
    <row r="27" spans="1:26" s="41" customFormat="1" ht="19.5" customHeight="1" thickBot="1">
      <c r="A27" s="350">
        <v>14</v>
      </c>
      <c r="B27" s="231" t="s">
        <v>78</v>
      </c>
      <c r="C27" s="421" t="s">
        <v>79</v>
      </c>
      <c r="D27" s="379" t="s">
        <v>55</v>
      </c>
      <c r="E27" s="379">
        <v>5</v>
      </c>
      <c r="F27" s="235"/>
      <c r="G27" s="235"/>
      <c r="H27" s="224"/>
      <c r="I27" s="224"/>
      <c r="J27" s="235"/>
      <c r="K27" s="224"/>
      <c r="L27" s="235">
        <v>2.5</v>
      </c>
      <c r="M27" s="224"/>
      <c r="N27" s="224"/>
      <c r="O27" s="235"/>
      <c r="P27" s="217">
        <f t="shared" si="0"/>
        <v>2.5</v>
      </c>
      <c r="Q27" s="224">
        <v>2.5</v>
      </c>
      <c r="R27" s="391" t="s">
        <v>80</v>
      </c>
      <c r="T27" s="42"/>
      <c r="U27" s="42"/>
      <c r="V27" s="42"/>
      <c r="W27" s="42"/>
    </row>
    <row r="28" spans="1:26" s="41" customFormat="1" ht="43.5" customHeight="1" thickBot="1">
      <c r="A28" s="350">
        <v>15</v>
      </c>
      <c r="B28" s="216" t="s">
        <v>219</v>
      </c>
      <c r="C28" s="690" t="s">
        <v>220</v>
      </c>
      <c r="D28" s="380" t="s">
        <v>58</v>
      </c>
      <c r="E28" s="380">
        <v>30</v>
      </c>
      <c r="F28" s="237"/>
      <c r="G28" s="217"/>
      <c r="H28" s="217"/>
      <c r="I28" s="217"/>
      <c r="J28" s="217"/>
      <c r="K28" s="217"/>
      <c r="L28" s="217"/>
      <c r="M28" s="217">
        <v>6</v>
      </c>
      <c r="N28" s="217"/>
      <c r="O28" s="217"/>
      <c r="P28" s="217">
        <f t="shared" si="0"/>
        <v>6</v>
      </c>
      <c r="Q28" s="217">
        <v>6</v>
      </c>
      <c r="R28" s="238" t="s">
        <v>82</v>
      </c>
      <c r="T28" s="42"/>
      <c r="U28" s="42"/>
      <c r="V28" s="42"/>
      <c r="W28" s="42"/>
    </row>
    <row r="29" spans="1:26" s="41" customFormat="1" ht="16.5" thickBot="1">
      <c r="A29" s="350">
        <v>16</v>
      </c>
      <c r="B29" s="386" t="s">
        <v>83</v>
      </c>
      <c r="C29" s="451" t="s">
        <v>84</v>
      </c>
      <c r="D29" s="241" t="s">
        <v>198</v>
      </c>
      <c r="E29" s="241">
        <v>5</v>
      </c>
      <c r="F29" s="242"/>
      <c r="G29" s="243"/>
      <c r="H29" s="242"/>
      <c r="I29" s="243"/>
      <c r="J29" s="242"/>
      <c r="K29" s="243"/>
      <c r="L29" s="242"/>
      <c r="M29" s="243"/>
      <c r="N29" s="242">
        <v>2</v>
      </c>
      <c r="O29" s="243"/>
      <c r="P29" s="217">
        <f t="shared" si="0"/>
        <v>2</v>
      </c>
      <c r="Q29" s="243">
        <v>2</v>
      </c>
      <c r="R29" s="622" t="s">
        <v>85</v>
      </c>
      <c r="S29" s="36"/>
      <c r="T29" s="15"/>
      <c r="U29" s="15"/>
      <c r="V29" s="15"/>
      <c r="W29" s="15"/>
      <c r="X29" s="36"/>
      <c r="Y29" s="36"/>
    </row>
    <row r="30" spans="1:26" s="41" customFormat="1" ht="16.5" thickBot="1">
      <c r="A30" s="350">
        <v>17</v>
      </c>
      <c r="B30" s="393" t="s">
        <v>83</v>
      </c>
      <c r="C30" s="245" t="s">
        <v>86</v>
      </c>
      <c r="D30" s="246" t="s">
        <v>199</v>
      </c>
      <c r="E30" s="246">
        <v>30</v>
      </c>
      <c r="F30" s="247"/>
      <c r="G30" s="248"/>
      <c r="H30" s="247"/>
      <c r="I30" s="248"/>
      <c r="J30" s="247"/>
      <c r="K30" s="248"/>
      <c r="L30" s="247"/>
      <c r="M30" s="248"/>
      <c r="N30" s="247">
        <v>2</v>
      </c>
      <c r="O30" s="248"/>
      <c r="P30" s="217">
        <f t="shared" si="0"/>
        <v>2</v>
      </c>
      <c r="Q30" s="248">
        <v>2</v>
      </c>
      <c r="R30" s="623"/>
      <c r="S30" s="36"/>
      <c r="T30" s="15"/>
      <c r="U30" s="15"/>
      <c r="V30" s="15"/>
      <c r="W30" s="15"/>
      <c r="X30" s="36"/>
      <c r="Y30" s="36"/>
    </row>
    <row r="31" spans="1:26" s="41" customFormat="1" ht="16.5" thickBot="1">
      <c r="A31" s="350">
        <v>18</v>
      </c>
      <c r="B31" s="393" t="s">
        <v>87</v>
      </c>
      <c r="C31" s="245" t="s">
        <v>88</v>
      </c>
      <c r="D31" s="246" t="s">
        <v>199</v>
      </c>
      <c r="E31" s="246">
        <v>40</v>
      </c>
      <c r="F31" s="247"/>
      <c r="G31" s="248"/>
      <c r="H31" s="247"/>
      <c r="I31" s="248"/>
      <c r="J31" s="247"/>
      <c r="K31" s="248"/>
      <c r="L31" s="247"/>
      <c r="M31" s="248"/>
      <c r="N31" s="247">
        <v>0.5</v>
      </c>
      <c r="O31" s="248"/>
      <c r="P31" s="217">
        <f t="shared" si="0"/>
        <v>0.5</v>
      </c>
      <c r="Q31" s="248">
        <v>0.5</v>
      </c>
      <c r="R31" s="623"/>
      <c r="S31" s="36"/>
      <c r="T31" s="15"/>
      <c r="U31" s="15"/>
      <c r="V31" s="15"/>
      <c r="W31" s="15"/>
      <c r="X31" s="36"/>
      <c r="Y31" s="36"/>
    </row>
    <row r="32" spans="1:26" s="41" customFormat="1" ht="16.5" thickBot="1">
      <c r="A32" s="350">
        <v>19</v>
      </c>
      <c r="B32" s="393" t="s">
        <v>89</v>
      </c>
      <c r="C32" s="452" t="s">
        <v>88</v>
      </c>
      <c r="D32" s="250" t="s">
        <v>198</v>
      </c>
      <c r="E32" s="250">
        <v>5</v>
      </c>
      <c r="F32" s="251"/>
      <c r="G32" s="252"/>
      <c r="H32" s="251"/>
      <c r="I32" s="252"/>
      <c r="J32" s="251"/>
      <c r="K32" s="252"/>
      <c r="L32" s="251"/>
      <c r="M32" s="252"/>
      <c r="N32" s="251">
        <v>0.2</v>
      </c>
      <c r="O32" s="252"/>
      <c r="P32" s="217">
        <f t="shared" si="0"/>
        <v>0.2</v>
      </c>
      <c r="Q32" s="252">
        <v>0.2</v>
      </c>
      <c r="R32" s="623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350">
        <v>20</v>
      </c>
      <c r="B33" s="387" t="s">
        <v>90</v>
      </c>
      <c r="C33" s="453" t="s">
        <v>91</v>
      </c>
      <c r="D33" s="250" t="s">
        <v>198</v>
      </c>
      <c r="E33" s="254">
        <v>10</v>
      </c>
      <c r="F33" s="255"/>
      <c r="G33" s="256"/>
      <c r="H33" s="255"/>
      <c r="I33" s="256"/>
      <c r="J33" s="255"/>
      <c r="K33" s="256"/>
      <c r="L33" s="255"/>
      <c r="M33" s="256"/>
      <c r="N33" s="255"/>
      <c r="O33" s="256">
        <v>3</v>
      </c>
      <c r="P33" s="217">
        <f t="shared" si="0"/>
        <v>3</v>
      </c>
      <c r="Q33" s="256">
        <v>3</v>
      </c>
      <c r="R33" s="624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350">
        <v>21</v>
      </c>
      <c r="B34" s="215" t="s">
        <v>92</v>
      </c>
      <c r="C34" s="257" t="s">
        <v>93</v>
      </c>
      <c r="D34" s="379" t="s">
        <v>201</v>
      </c>
      <c r="E34" s="379">
        <v>30</v>
      </c>
      <c r="F34" s="258"/>
      <c r="G34" s="258"/>
      <c r="H34" s="259"/>
      <c r="I34" s="260"/>
      <c r="J34" s="259"/>
      <c r="K34" s="260"/>
      <c r="L34" s="259"/>
      <c r="M34" s="260">
        <v>3</v>
      </c>
      <c r="N34" s="259"/>
      <c r="O34" s="261">
        <v>3</v>
      </c>
      <c r="P34" s="217">
        <f t="shared" si="0"/>
        <v>6</v>
      </c>
      <c r="Q34" s="260">
        <v>6</v>
      </c>
      <c r="R34" s="262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50">
        <v>22</v>
      </c>
      <c r="B35" s="231" t="s">
        <v>95</v>
      </c>
      <c r="C35" s="216" t="s">
        <v>96</v>
      </c>
      <c r="D35" s="263" t="s">
        <v>73</v>
      </c>
      <c r="E35" s="263">
        <v>45</v>
      </c>
      <c r="F35" s="235"/>
      <c r="G35" s="235"/>
      <c r="H35" s="224"/>
      <c r="I35" s="224"/>
      <c r="J35" s="235"/>
      <c r="K35" s="224"/>
      <c r="L35" s="235"/>
      <c r="M35" s="224"/>
      <c r="N35" s="235"/>
      <c r="O35" s="223">
        <v>1.5</v>
      </c>
      <c r="P35" s="217">
        <f t="shared" si="0"/>
        <v>1.5</v>
      </c>
      <c r="Q35" s="224">
        <v>1.5</v>
      </c>
      <c r="R35" s="264" t="s">
        <v>228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50">
        <v>23</v>
      </c>
      <c r="B36" s="613" t="s">
        <v>98</v>
      </c>
      <c r="C36" s="265" t="s">
        <v>99</v>
      </c>
      <c r="D36" s="241" t="s">
        <v>100</v>
      </c>
      <c r="E36" s="241">
        <v>20</v>
      </c>
      <c r="F36" s="266"/>
      <c r="G36" s="242"/>
      <c r="H36" s="243"/>
      <c r="I36" s="242"/>
      <c r="J36" s="243"/>
      <c r="K36" s="242"/>
      <c r="L36" s="243"/>
      <c r="M36" s="242"/>
      <c r="N36" s="243"/>
      <c r="O36" s="242">
        <v>1</v>
      </c>
      <c r="P36" s="217">
        <f t="shared" si="0"/>
        <v>1</v>
      </c>
      <c r="Q36" s="243">
        <v>1</v>
      </c>
      <c r="R36" s="618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50">
        <v>24</v>
      </c>
      <c r="B37" s="608"/>
      <c r="C37" s="267" t="s">
        <v>102</v>
      </c>
      <c r="D37" s="254" t="s">
        <v>100</v>
      </c>
      <c r="E37" s="268">
        <v>20</v>
      </c>
      <c r="F37" s="269"/>
      <c r="G37" s="270"/>
      <c r="H37" s="271"/>
      <c r="I37" s="270"/>
      <c r="J37" s="271"/>
      <c r="K37" s="270"/>
      <c r="L37" s="271"/>
      <c r="M37" s="270"/>
      <c r="N37" s="271"/>
      <c r="O37" s="270">
        <v>1.5</v>
      </c>
      <c r="P37" s="217">
        <f t="shared" si="0"/>
        <v>1.5</v>
      </c>
      <c r="Q37" s="271">
        <v>1.5</v>
      </c>
      <c r="R37" s="619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50">
        <v>25</v>
      </c>
      <c r="B38" s="215" t="s">
        <v>103</v>
      </c>
      <c r="C38" s="272" t="s">
        <v>104</v>
      </c>
      <c r="D38" s="268" t="s">
        <v>100</v>
      </c>
      <c r="E38" s="384">
        <v>5</v>
      </c>
      <c r="F38" s="384"/>
      <c r="G38" s="384"/>
      <c r="H38" s="384"/>
      <c r="I38" s="384"/>
      <c r="J38" s="384"/>
      <c r="K38" s="384"/>
      <c r="L38" s="384">
        <v>0.5</v>
      </c>
      <c r="M38" s="384"/>
      <c r="N38" s="384"/>
      <c r="O38" s="384"/>
      <c r="P38" s="217">
        <f t="shared" si="0"/>
        <v>0.5</v>
      </c>
      <c r="Q38" s="384">
        <v>0.5</v>
      </c>
      <c r="R38" s="216" t="s">
        <v>194</v>
      </c>
      <c r="T38" s="42"/>
      <c r="U38" s="42"/>
      <c r="V38" s="42"/>
      <c r="W38" s="42"/>
    </row>
    <row r="39" spans="1:25" s="41" customFormat="1" ht="16.5" thickBot="1">
      <c r="A39" s="691">
        <v>26</v>
      </c>
      <c r="B39" s="386" t="s">
        <v>105</v>
      </c>
      <c r="C39" s="418" t="s">
        <v>106</v>
      </c>
      <c r="D39" s="241" t="s">
        <v>73</v>
      </c>
      <c r="E39" s="241">
        <v>40</v>
      </c>
      <c r="F39" s="242"/>
      <c r="G39" s="243"/>
      <c r="H39" s="242"/>
      <c r="I39" s="243"/>
      <c r="J39" s="242"/>
      <c r="K39" s="243"/>
      <c r="L39" s="242">
        <v>1.5</v>
      </c>
      <c r="M39" s="243"/>
      <c r="N39" s="243"/>
      <c r="O39" s="243"/>
      <c r="P39" s="217">
        <f t="shared" si="0"/>
        <v>1.5</v>
      </c>
      <c r="Q39" s="274">
        <v>1.5</v>
      </c>
      <c r="R39" s="216" t="s">
        <v>194</v>
      </c>
      <c r="T39" s="42"/>
      <c r="U39" s="42"/>
      <c r="V39" s="42"/>
      <c r="W39" s="42"/>
    </row>
    <row r="40" spans="1:25" s="41" customFormat="1" ht="16.5" thickBot="1">
      <c r="A40" s="350">
        <v>27</v>
      </c>
      <c r="B40" s="275" t="s">
        <v>107</v>
      </c>
      <c r="C40" s="216" t="s">
        <v>108</v>
      </c>
      <c r="D40" s="217" t="s">
        <v>100</v>
      </c>
      <c r="E40" s="276">
        <v>5</v>
      </c>
      <c r="F40" s="217"/>
      <c r="G40" s="217"/>
      <c r="H40" s="217">
        <v>0.2</v>
      </c>
      <c r="I40" s="217"/>
      <c r="J40" s="217"/>
      <c r="K40" s="217"/>
      <c r="L40" s="217"/>
      <c r="M40" s="217"/>
      <c r="N40" s="217"/>
      <c r="O40" s="380"/>
      <c r="P40" s="217">
        <f>SUM(F40:O40)</f>
        <v>0.2</v>
      </c>
      <c r="Q40" s="195">
        <v>0.2</v>
      </c>
      <c r="R40" s="277" t="s">
        <v>109</v>
      </c>
      <c r="T40" s="42"/>
      <c r="U40" s="42"/>
      <c r="V40" s="42"/>
      <c r="W40" s="42"/>
    </row>
    <row r="41" spans="1:25" s="41" customFormat="1" ht="30.75" customHeight="1" thickBot="1">
      <c r="A41" s="350">
        <v>28</v>
      </c>
      <c r="B41" s="392" t="s">
        <v>230</v>
      </c>
      <c r="C41" s="451" t="s">
        <v>223</v>
      </c>
      <c r="D41" s="241" t="s">
        <v>112</v>
      </c>
      <c r="E41" s="241">
        <v>5</v>
      </c>
      <c r="F41" s="266">
        <v>40</v>
      </c>
      <c r="G41" s="243"/>
      <c r="H41" s="243"/>
      <c r="I41" s="243"/>
      <c r="J41" s="242"/>
      <c r="K41" s="243"/>
      <c r="L41" s="242"/>
      <c r="M41" s="243"/>
      <c r="N41" s="242"/>
      <c r="O41" s="279"/>
      <c r="P41" s="243">
        <f>SUM(F41:O41)</f>
        <v>40</v>
      </c>
      <c r="Q41" s="243">
        <v>40</v>
      </c>
      <c r="R41" s="262" t="s">
        <v>109</v>
      </c>
      <c r="T41" s="42"/>
      <c r="U41" s="42"/>
      <c r="V41" s="42"/>
      <c r="W41" s="42"/>
    </row>
    <row r="42" spans="1:25" s="41" customFormat="1" ht="41.25" customHeight="1" thickBot="1">
      <c r="A42" s="350">
        <v>29</v>
      </c>
      <c r="B42" s="275" t="s">
        <v>113</v>
      </c>
      <c r="C42" s="491" t="s">
        <v>222</v>
      </c>
      <c r="D42" s="241" t="s">
        <v>112</v>
      </c>
      <c r="E42" s="254">
        <v>5</v>
      </c>
      <c r="F42" s="256"/>
      <c r="G42" s="256">
        <v>40</v>
      </c>
      <c r="H42" s="256"/>
      <c r="I42" s="281"/>
      <c r="J42" s="281"/>
      <c r="K42" s="281"/>
      <c r="L42" s="281"/>
      <c r="M42" s="281"/>
      <c r="N42" s="281"/>
      <c r="O42" s="281"/>
      <c r="P42" s="281">
        <f>SUM(F42:O42)</f>
        <v>40</v>
      </c>
      <c r="Q42" s="281">
        <v>40</v>
      </c>
      <c r="R42" s="262" t="s">
        <v>109</v>
      </c>
      <c r="T42" s="42"/>
      <c r="U42" s="42"/>
      <c r="V42" s="42"/>
      <c r="W42" s="42"/>
    </row>
    <row r="43" spans="1:25" s="41" customFormat="1" ht="29.25" thickBot="1">
      <c r="A43" s="350">
        <v>30</v>
      </c>
      <c r="B43" s="620" t="s">
        <v>115</v>
      </c>
      <c r="C43" s="692" t="s">
        <v>224</v>
      </c>
      <c r="D43" s="241" t="s">
        <v>112</v>
      </c>
      <c r="E43" s="380">
        <v>20</v>
      </c>
      <c r="F43" s="282"/>
      <c r="G43" s="282"/>
      <c r="H43" s="282">
        <v>12.5</v>
      </c>
      <c r="I43" s="282"/>
      <c r="J43" s="230"/>
      <c r="K43" s="282"/>
      <c r="L43" s="282"/>
      <c r="M43" s="282"/>
      <c r="N43" s="282"/>
      <c r="O43" s="282"/>
      <c r="P43" s="281">
        <f t="shared" ref="P43:P70" si="1">SUM(F43:O43)</f>
        <v>12.5</v>
      </c>
      <c r="Q43" s="282">
        <v>12.5</v>
      </c>
      <c r="R43" s="622" t="s">
        <v>117</v>
      </c>
      <c r="T43" s="42"/>
      <c r="U43" s="42"/>
      <c r="V43" s="42"/>
      <c r="W43" s="42"/>
    </row>
    <row r="44" spans="1:25" s="41" customFormat="1" ht="40.5" customHeight="1" thickBot="1">
      <c r="A44" s="350">
        <v>31</v>
      </c>
      <c r="B44" s="621"/>
      <c r="C44" s="693" t="s">
        <v>225</v>
      </c>
      <c r="D44" s="241" t="s">
        <v>112</v>
      </c>
      <c r="E44" s="380">
        <v>20</v>
      </c>
      <c r="F44" s="282"/>
      <c r="G44" s="282"/>
      <c r="H44" s="282">
        <v>9</v>
      </c>
      <c r="I44" s="282"/>
      <c r="J44" s="282"/>
      <c r="K44" s="282"/>
      <c r="L44" s="282"/>
      <c r="M44" s="282"/>
      <c r="N44" s="282"/>
      <c r="O44" s="282"/>
      <c r="P44" s="281">
        <f t="shared" si="1"/>
        <v>9</v>
      </c>
      <c r="Q44" s="284">
        <v>9</v>
      </c>
      <c r="R44" s="623"/>
      <c r="T44" s="42"/>
      <c r="U44" s="42"/>
      <c r="V44" s="42"/>
      <c r="W44" s="42"/>
    </row>
    <row r="45" spans="1:25" s="41" customFormat="1" ht="29.25" thickBot="1">
      <c r="A45" s="350">
        <v>32</v>
      </c>
      <c r="B45" s="615" t="s">
        <v>119</v>
      </c>
      <c r="C45" s="692" t="s">
        <v>226</v>
      </c>
      <c r="D45" s="241" t="s">
        <v>121</v>
      </c>
      <c r="E45" s="241">
        <v>20</v>
      </c>
      <c r="F45" s="243"/>
      <c r="G45" s="243"/>
      <c r="H45" s="285">
        <v>15</v>
      </c>
      <c r="I45" s="243"/>
      <c r="J45" s="243"/>
      <c r="K45" s="243"/>
      <c r="L45" s="243"/>
      <c r="M45" s="243"/>
      <c r="N45" s="243"/>
      <c r="O45" s="243"/>
      <c r="P45" s="281">
        <f t="shared" si="1"/>
        <v>15</v>
      </c>
      <c r="Q45" s="286">
        <v>15</v>
      </c>
      <c r="R45" s="623"/>
      <c r="T45" s="42"/>
      <c r="U45" s="102"/>
      <c r="V45" s="42"/>
      <c r="W45" s="42"/>
    </row>
    <row r="46" spans="1:25" s="41" customFormat="1" ht="29.25" thickBot="1">
      <c r="A46" s="350">
        <v>33</v>
      </c>
      <c r="B46" s="617"/>
      <c r="C46" s="693" t="s">
        <v>122</v>
      </c>
      <c r="D46" s="254" t="s">
        <v>121</v>
      </c>
      <c r="E46" s="254">
        <v>20</v>
      </c>
      <c r="F46" s="287"/>
      <c r="G46" s="288"/>
      <c r="H46" s="256">
        <v>1.6</v>
      </c>
      <c r="I46" s="255"/>
      <c r="J46" s="281"/>
      <c r="K46" s="288"/>
      <c r="L46" s="281"/>
      <c r="M46" s="288"/>
      <c r="N46" s="281"/>
      <c r="O46" s="288"/>
      <c r="P46" s="281">
        <f t="shared" si="1"/>
        <v>1.6</v>
      </c>
      <c r="Q46" s="281">
        <v>1.6</v>
      </c>
      <c r="R46" s="624"/>
      <c r="T46" s="42"/>
      <c r="U46" s="42"/>
      <c r="V46" s="42"/>
      <c r="W46" s="42"/>
    </row>
    <row r="47" spans="1:25" s="41" customFormat="1" ht="16.5" thickBot="1">
      <c r="A47" s="350">
        <v>34</v>
      </c>
      <c r="B47" s="607" t="s">
        <v>192</v>
      </c>
      <c r="C47" s="289" t="s">
        <v>123</v>
      </c>
      <c r="D47" s="609" t="s">
        <v>124</v>
      </c>
      <c r="E47" s="290">
        <v>15</v>
      </c>
      <c r="F47" s="291"/>
      <c r="G47" s="292"/>
      <c r="H47" s="293"/>
      <c r="I47" s="292">
        <v>3</v>
      </c>
      <c r="J47" s="291"/>
      <c r="K47" s="292"/>
      <c r="L47" s="291"/>
      <c r="M47" s="292"/>
      <c r="N47" s="291"/>
      <c r="O47" s="292"/>
      <c r="P47" s="281">
        <f t="shared" si="1"/>
        <v>3</v>
      </c>
      <c r="Q47" s="292">
        <v>3</v>
      </c>
      <c r="R47" s="611" t="s">
        <v>125</v>
      </c>
      <c r="T47" s="42"/>
      <c r="U47" s="42"/>
      <c r="V47" s="42"/>
      <c r="W47" s="42"/>
    </row>
    <row r="48" spans="1:25" s="41" customFormat="1" ht="16.5" thickBot="1">
      <c r="A48" s="350">
        <v>35</v>
      </c>
      <c r="B48" s="607"/>
      <c r="C48" s="289" t="s">
        <v>126</v>
      </c>
      <c r="D48" s="609"/>
      <c r="E48" s="290">
        <v>15</v>
      </c>
      <c r="F48" s="291"/>
      <c r="G48" s="292"/>
      <c r="H48" s="291"/>
      <c r="I48" s="292">
        <v>3</v>
      </c>
      <c r="J48" s="291"/>
      <c r="K48" s="252"/>
      <c r="L48" s="251"/>
      <c r="M48" s="252"/>
      <c r="N48" s="251"/>
      <c r="O48" s="252"/>
      <c r="P48" s="281">
        <f t="shared" si="1"/>
        <v>3</v>
      </c>
      <c r="Q48" s="252">
        <v>3</v>
      </c>
      <c r="R48" s="611"/>
      <c r="T48" s="572"/>
      <c r="U48" s="42"/>
      <c r="V48" s="42"/>
      <c r="W48" s="42"/>
    </row>
    <row r="49" spans="1:26" s="41" customFormat="1" ht="16.5" thickBot="1">
      <c r="A49" s="350">
        <v>36</v>
      </c>
      <c r="B49" s="607"/>
      <c r="C49" s="289" t="s">
        <v>127</v>
      </c>
      <c r="D49" s="609"/>
      <c r="E49" s="290">
        <v>5</v>
      </c>
      <c r="F49" s="291"/>
      <c r="G49" s="292"/>
      <c r="H49" s="291"/>
      <c r="I49" s="292">
        <v>1</v>
      </c>
      <c r="J49" s="291"/>
      <c r="K49" s="252"/>
      <c r="L49" s="251"/>
      <c r="M49" s="252"/>
      <c r="N49" s="251"/>
      <c r="O49" s="252"/>
      <c r="P49" s="281">
        <f t="shared" si="1"/>
        <v>1</v>
      </c>
      <c r="Q49" s="252">
        <v>1</v>
      </c>
      <c r="R49" s="611"/>
      <c r="T49" s="570"/>
      <c r="U49" s="42"/>
      <c r="V49" s="42"/>
      <c r="W49" s="42"/>
    </row>
    <row r="50" spans="1:26" s="41" customFormat="1" ht="16.5" thickBot="1">
      <c r="A50" s="350">
        <v>37</v>
      </c>
      <c r="B50" s="608"/>
      <c r="C50" s="289" t="s">
        <v>128</v>
      </c>
      <c r="D50" s="610"/>
      <c r="E50" s="290">
        <v>10</v>
      </c>
      <c r="F50" s="291"/>
      <c r="G50" s="292"/>
      <c r="H50" s="291"/>
      <c r="I50" s="292">
        <v>9.1999999999999993</v>
      </c>
      <c r="J50" s="291"/>
      <c r="K50" s="252"/>
      <c r="L50" s="251"/>
      <c r="M50" s="252"/>
      <c r="N50" s="251"/>
      <c r="O50" s="252"/>
      <c r="P50" s="281">
        <f t="shared" si="1"/>
        <v>9.1999999999999993</v>
      </c>
      <c r="Q50" s="252">
        <v>9.1999999999999993</v>
      </c>
      <c r="R50" s="611"/>
      <c r="T50" s="570"/>
      <c r="U50" s="42"/>
      <c r="V50" s="42"/>
      <c r="W50" s="42"/>
    </row>
    <row r="51" spans="1:26" s="41" customFormat="1" ht="16.5" thickBot="1">
      <c r="A51" s="350">
        <v>38</v>
      </c>
      <c r="B51" s="215" t="s">
        <v>129</v>
      </c>
      <c r="C51" s="421" t="s">
        <v>130</v>
      </c>
      <c r="D51" s="379" t="s">
        <v>199</v>
      </c>
      <c r="E51" s="254">
        <v>30</v>
      </c>
      <c r="F51" s="223"/>
      <c r="G51" s="224"/>
      <c r="H51" s="223"/>
      <c r="I51" s="224"/>
      <c r="J51" s="223"/>
      <c r="K51" s="224"/>
      <c r="L51" s="223">
        <v>0.3</v>
      </c>
      <c r="M51" s="224"/>
      <c r="N51" s="223"/>
      <c r="O51" s="225"/>
      <c r="P51" s="281">
        <f t="shared" si="1"/>
        <v>0.3</v>
      </c>
      <c r="Q51" s="217">
        <v>0.3</v>
      </c>
      <c r="R51" s="612"/>
      <c r="T51" s="570"/>
      <c r="U51" s="42"/>
      <c r="V51" s="42"/>
      <c r="W51" s="42"/>
    </row>
    <row r="52" spans="1:26" s="41" customFormat="1" ht="16.5" thickBot="1">
      <c r="A52" s="350">
        <v>39</v>
      </c>
      <c r="B52" s="392" t="s">
        <v>131</v>
      </c>
      <c r="C52" s="389" t="s">
        <v>132</v>
      </c>
      <c r="D52" s="378" t="s">
        <v>124</v>
      </c>
      <c r="E52" s="378">
        <v>40</v>
      </c>
      <c r="F52" s="232"/>
      <c r="G52" s="232"/>
      <c r="H52" s="274"/>
      <c r="I52" s="232">
        <v>3</v>
      </c>
      <c r="J52" s="232"/>
      <c r="K52" s="232"/>
      <c r="L52" s="232"/>
      <c r="M52" s="232"/>
      <c r="N52" s="232"/>
      <c r="O52" s="232"/>
      <c r="P52" s="281">
        <f t="shared" si="1"/>
        <v>3</v>
      </c>
      <c r="Q52" s="274">
        <v>3</v>
      </c>
      <c r="R52" s="388" t="s">
        <v>133</v>
      </c>
      <c r="T52" s="570"/>
      <c r="U52" s="42"/>
      <c r="V52" s="42"/>
      <c r="W52" s="42"/>
      <c r="Z52" s="41" t="s">
        <v>213</v>
      </c>
    </row>
    <row r="53" spans="1:26" s="41" customFormat="1" ht="32.25" thickBot="1">
      <c r="A53" s="691">
        <v>40</v>
      </c>
      <c r="B53" s="416" t="s">
        <v>134</v>
      </c>
      <c r="C53" s="267" t="s">
        <v>135</v>
      </c>
      <c r="D53" s="268" t="s">
        <v>73</v>
      </c>
      <c r="E53" s="268">
        <v>40</v>
      </c>
      <c r="F53" s="269"/>
      <c r="G53" s="271"/>
      <c r="H53" s="271">
        <v>1.5</v>
      </c>
      <c r="I53" s="269">
        <v>1.5</v>
      </c>
      <c r="J53" s="271"/>
      <c r="K53" s="269">
        <v>1.5</v>
      </c>
      <c r="L53" s="270"/>
      <c r="M53" s="271"/>
      <c r="N53" s="270"/>
      <c r="O53" s="271"/>
      <c r="P53" s="298">
        <f t="shared" si="1"/>
        <v>4.5</v>
      </c>
      <c r="Q53" s="299">
        <v>4.5</v>
      </c>
      <c r="R53" s="389" t="s">
        <v>136</v>
      </c>
      <c r="T53" s="571"/>
      <c r="U53" s="42"/>
      <c r="V53" s="42"/>
      <c r="W53" s="42"/>
    </row>
    <row r="54" spans="1:26" s="41" customFormat="1" ht="16.5" thickBot="1">
      <c r="A54" s="350">
        <v>41</v>
      </c>
      <c r="B54" s="300" t="s">
        <v>137</v>
      </c>
      <c r="C54" s="227" t="s">
        <v>138</v>
      </c>
      <c r="D54" s="380" t="s">
        <v>139</v>
      </c>
      <c r="E54" s="380">
        <v>15</v>
      </c>
      <c r="F54" s="282"/>
      <c r="G54" s="282"/>
      <c r="H54" s="282"/>
      <c r="I54" s="282">
        <v>1.2</v>
      </c>
      <c r="J54" s="282"/>
      <c r="K54" s="282"/>
      <c r="L54" s="282"/>
      <c r="M54" s="282"/>
      <c r="N54" s="282"/>
      <c r="O54" s="282"/>
      <c r="P54" s="298">
        <f t="shared" si="1"/>
        <v>1.2</v>
      </c>
      <c r="Q54" s="284">
        <v>1.2</v>
      </c>
      <c r="R54" s="301" t="s">
        <v>140</v>
      </c>
      <c r="T54" s="42"/>
      <c r="U54" s="42"/>
      <c r="V54" s="42"/>
      <c r="W54" s="42"/>
    </row>
    <row r="55" spans="1:26" s="41" customFormat="1" ht="15.75" customHeight="1" thickBot="1">
      <c r="A55" s="350">
        <v>42</v>
      </c>
      <c r="B55" s="215" t="s">
        <v>141</v>
      </c>
      <c r="C55" s="216" t="s">
        <v>142</v>
      </c>
      <c r="D55" s="380" t="s">
        <v>124</v>
      </c>
      <c r="E55" s="380">
        <v>5</v>
      </c>
      <c r="F55" s="217"/>
      <c r="G55" s="217"/>
      <c r="H55" s="217"/>
      <c r="I55" s="217">
        <v>1.5</v>
      </c>
      <c r="J55" s="217"/>
      <c r="K55" s="217"/>
      <c r="L55" s="217"/>
      <c r="M55" s="217"/>
      <c r="N55" s="217"/>
      <c r="O55" s="217"/>
      <c r="P55" s="281">
        <f t="shared" si="1"/>
        <v>1.5</v>
      </c>
      <c r="Q55" s="217">
        <v>1.5</v>
      </c>
      <c r="R55" s="219" t="s">
        <v>143</v>
      </c>
      <c r="T55" s="42"/>
      <c r="U55" s="42"/>
      <c r="V55" s="42"/>
      <c r="W55" s="42"/>
    </row>
    <row r="56" spans="1:26" s="41" customFormat="1" ht="45" thickBot="1">
      <c r="A56" s="350">
        <v>43</v>
      </c>
      <c r="B56" s="392" t="s">
        <v>229</v>
      </c>
      <c r="C56" s="257" t="s">
        <v>203</v>
      </c>
      <c r="D56" s="380" t="s">
        <v>145</v>
      </c>
      <c r="E56" s="380">
        <v>20</v>
      </c>
      <c r="F56" s="237"/>
      <c r="G56" s="237"/>
      <c r="H56" s="217"/>
      <c r="I56" s="237"/>
      <c r="J56" s="237"/>
      <c r="K56" s="217">
        <v>2</v>
      </c>
      <c r="L56" s="302"/>
      <c r="M56" s="217"/>
      <c r="N56" s="302"/>
      <c r="O56" s="303"/>
      <c r="P56" s="281">
        <f t="shared" si="1"/>
        <v>2</v>
      </c>
      <c r="Q56" s="217">
        <v>2</v>
      </c>
      <c r="R56" s="215" t="s">
        <v>146</v>
      </c>
      <c r="T56" s="42"/>
      <c r="U56" s="42"/>
      <c r="V56" s="42"/>
      <c r="W56" s="42"/>
    </row>
    <row r="57" spans="1:26" s="41" customFormat="1" ht="32.25" thickBot="1">
      <c r="A57" s="350">
        <v>44</v>
      </c>
      <c r="B57" s="392" t="s">
        <v>147</v>
      </c>
      <c r="C57" s="257" t="s">
        <v>148</v>
      </c>
      <c r="D57" s="380" t="s">
        <v>202</v>
      </c>
      <c r="E57" s="380">
        <v>35</v>
      </c>
      <c r="F57" s="237"/>
      <c r="G57" s="237"/>
      <c r="H57" s="217"/>
      <c r="I57" s="237"/>
      <c r="J57" s="237">
        <v>25</v>
      </c>
      <c r="K57" s="217">
        <v>27</v>
      </c>
      <c r="L57" s="302">
        <v>13</v>
      </c>
      <c r="M57" s="217">
        <v>20</v>
      </c>
      <c r="N57" s="302"/>
      <c r="O57" s="303"/>
      <c r="P57" s="281">
        <f t="shared" si="1"/>
        <v>85</v>
      </c>
      <c r="Q57" s="217">
        <v>85</v>
      </c>
      <c r="R57" s="262" t="s">
        <v>149</v>
      </c>
      <c r="T57" s="42"/>
      <c r="U57" s="42"/>
      <c r="V57" s="42"/>
      <c r="W57" s="42"/>
    </row>
    <row r="58" spans="1:26" s="41" customFormat="1" ht="32.25" thickBot="1">
      <c r="A58" s="350">
        <v>45</v>
      </c>
      <c r="B58" s="557" t="s">
        <v>150</v>
      </c>
      <c r="C58" s="420" t="s">
        <v>151</v>
      </c>
      <c r="D58" s="241" t="s">
        <v>200</v>
      </c>
      <c r="E58" s="241">
        <v>20</v>
      </c>
      <c r="F58" s="306"/>
      <c r="G58" s="307"/>
      <c r="H58" s="306"/>
      <c r="I58" s="307">
        <v>2.1</v>
      </c>
      <c r="J58" s="306"/>
      <c r="K58" s="307"/>
      <c r="L58" s="306"/>
      <c r="M58" s="307"/>
      <c r="N58" s="306"/>
      <c r="O58" s="307"/>
      <c r="P58" s="281">
        <f t="shared" si="1"/>
        <v>2.1</v>
      </c>
      <c r="Q58" s="307">
        <v>2.1</v>
      </c>
      <c r="R58" s="385" t="s">
        <v>152</v>
      </c>
      <c r="T58" s="42"/>
      <c r="U58" s="42"/>
      <c r="V58" s="42"/>
      <c r="W58" s="42"/>
      <c r="Z58" s="41" t="s">
        <v>215</v>
      </c>
    </row>
    <row r="59" spans="1:26" s="41" customFormat="1" ht="32.25" thickBot="1">
      <c r="A59" s="350">
        <v>46</v>
      </c>
      <c r="B59" s="419" t="s">
        <v>153</v>
      </c>
      <c r="C59" s="216" t="s">
        <v>154</v>
      </c>
      <c r="D59" s="379" t="s">
        <v>124</v>
      </c>
      <c r="E59" s="309">
        <v>15</v>
      </c>
      <c r="F59" s="310"/>
      <c r="G59" s="311"/>
      <c r="H59" s="312"/>
      <c r="I59" s="310"/>
      <c r="J59" s="311"/>
      <c r="K59" s="312">
        <v>4</v>
      </c>
      <c r="L59" s="311"/>
      <c r="M59" s="312"/>
      <c r="N59" s="312"/>
      <c r="O59" s="311"/>
      <c r="P59" s="281">
        <f t="shared" si="1"/>
        <v>4</v>
      </c>
      <c r="Q59" s="312">
        <v>4</v>
      </c>
      <c r="R59" s="216" t="s">
        <v>155</v>
      </c>
      <c r="T59" s="42"/>
      <c r="U59" s="42"/>
      <c r="V59" s="42"/>
      <c r="W59" s="42"/>
    </row>
    <row r="60" spans="1:26" s="41" customFormat="1" ht="32.25" thickBot="1">
      <c r="A60" s="350">
        <v>47</v>
      </c>
      <c r="B60" s="215" t="s">
        <v>156</v>
      </c>
      <c r="C60" s="419" t="s">
        <v>221</v>
      </c>
      <c r="D60" s="380" t="s">
        <v>158</v>
      </c>
      <c r="E60" s="380">
        <v>5</v>
      </c>
      <c r="F60" s="217"/>
      <c r="G60" s="217"/>
      <c r="H60" s="217"/>
      <c r="I60" s="217">
        <v>14</v>
      </c>
      <c r="J60" s="217">
        <v>14</v>
      </c>
      <c r="K60" s="217"/>
      <c r="L60" s="217"/>
      <c r="M60" s="217"/>
      <c r="N60" s="217"/>
      <c r="O60" s="217"/>
      <c r="P60" s="281">
        <f t="shared" si="1"/>
        <v>28</v>
      </c>
      <c r="Q60" s="217">
        <v>28</v>
      </c>
      <c r="R60" s="428" t="s">
        <v>159</v>
      </c>
      <c r="T60" s="42"/>
      <c r="U60" s="42"/>
      <c r="V60" s="42"/>
      <c r="W60" s="42"/>
    </row>
    <row r="61" spans="1:26" s="41" customFormat="1" ht="16.5" thickBot="1">
      <c r="A61" s="350">
        <v>48</v>
      </c>
      <c r="B61" s="314" t="s">
        <v>160</v>
      </c>
      <c r="C61" s="267" t="s">
        <v>161</v>
      </c>
      <c r="D61" s="268" t="s">
        <v>73</v>
      </c>
      <c r="E61" s="268">
        <v>45</v>
      </c>
      <c r="F61" s="315"/>
      <c r="G61" s="298"/>
      <c r="H61" s="315"/>
      <c r="I61" s="298"/>
      <c r="J61" s="315"/>
      <c r="K61" s="298">
        <v>3.5</v>
      </c>
      <c r="L61" s="315"/>
      <c r="M61" s="298"/>
      <c r="N61" s="315"/>
      <c r="O61" s="298"/>
      <c r="P61" s="281">
        <f t="shared" si="1"/>
        <v>3.5</v>
      </c>
      <c r="Q61" s="298">
        <v>3.5</v>
      </c>
      <c r="R61" s="316" t="s">
        <v>162</v>
      </c>
      <c r="T61" s="42"/>
      <c r="U61" s="42"/>
      <c r="V61" s="42"/>
      <c r="W61" s="42"/>
    </row>
    <row r="62" spans="1:26" s="41" customFormat="1" ht="16.5" thickBot="1">
      <c r="A62" s="350">
        <v>49</v>
      </c>
      <c r="B62" s="215" t="s">
        <v>163</v>
      </c>
      <c r="C62" s="257" t="s">
        <v>164</v>
      </c>
      <c r="D62" s="380" t="s">
        <v>73</v>
      </c>
      <c r="E62" s="380">
        <v>10</v>
      </c>
      <c r="F62" s="302"/>
      <c r="G62" s="217"/>
      <c r="H62" s="302"/>
      <c r="I62" s="217"/>
      <c r="J62" s="302"/>
      <c r="K62" s="217">
        <v>1.2</v>
      </c>
      <c r="L62" s="302"/>
      <c r="M62" s="217"/>
      <c r="N62" s="302"/>
      <c r="O62" s="303"/>
      <c r="P62" s="281">
        <f t="shared" si="1"/>
        <v>1.2</v>
      </c>
      <c r="Q62" s="217">
        <v>1.2</v>
      </c>
      <c r="R62" s="219" t="s">
        <v>195</v>
      </c>
      <c r="T62" s="42"/>
      <c r="U62" s="42"/>
      <c r="V62" s="42"/>
      <c r="W62" s="42"/>
      <c r="Z62" s="41" t="s">
        <v>214</v>
      </c>
    </row>
    <row r="63" spans="1:26" s="41" customFormat="1" ht="16.5" thickBot="1">
      <c r="A63" s="350">
        <v>50</v>
      </c>
      <c r="B63" s="215" t="s">
        <v>160</v>
      </c>
      <c r="C63" s="421" t="s">
        <v>165</v>
      </c>
      <c r="D63" s="379" t="s">
        <v>73</v>
      </c>
      <c r="E63" s="379">
        <v>20</v>
      </c>
      <c r="F63" s="223"/>
      <c r="G63" s="224"/>
      <c r="H63" s="223"/>
      <c r="I63" s="224"/>
      <c r="J63" s="223"/>
      <c r="K63" s="224">
        <v>0.7</v>
      </c>
      <c r="L63" s="223"/>
      <c r="M63" s="224"/>
      <c r="N63" s="223"/>
      <c r="O63" s="225"/>
      <c r="P63" s="281">
        <f t="shared" si="1"/>
        <v>0.7</v>
      </c>
      <c r="Q63" s="217">
        <v>0.7</v>
      </c>
      <c r="R63" s="219" t="s">
        <v>195</v>
      </c>
      <c r="T63" s="42"/>
      <c r="U63" s="42"/>
      <c r="V63" s="42"/>
      <c r="W63" s="42"/>
    </row>
    <row r="64" spans="1:26" s="41" customFormat="1" ht="16.5" thickBot="1">
      <c r="A64" s="350">
        <v>51</v>
      </c>
      <c r="B64" s="226" t="s">
        <v>166</v>
      </c>
      <c r="C64" s="265" t="s">
        <v>167</v>
      </c>
      <c r="D64" s="228" t="s">
        <v>168</v>
      </c>
      <c r="E64" s="228">
        <v>5</v>
      </c>
      <c r="F64" s="228"/>
      <c r="G64" s="228"/>
      <c r="H64" s="228"/>
      <c r="I64" s="228"/>
      <c r="J64" s="228"/>
      <c r="K64" s="228"/>
      <c r="L64" s="228"/>
      <c r="M64" s="195"/>
      <c r="N64" s="217">
        <v>35</v>
      </c>
      <c r="O64" s="217"/>
      <c r="P64" s="281">
        <f t="shared" si="1"/>
        <v>35</v>
      </c>
      <c r="Q64" s="317">
        <v>35</v>
      </c>
      <c r="R64" s="385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350">
        <v>52</v>
      </c>
      <c r="B65" s="318" t="s">
        <v>170</v>
      </c>
      <c r="C65" s="451" t="s">
        <v>171</v>
      </c>
      <c r="D65" s="241" t="s">
        <v>172</v>
      </c>
      <c r="E65" s="241">
        <v>20</v>
      </c>
      <c r="F65" s="242"/>
      <c r="G65" s="243"/>
      <c r="H65" s="242"/>
      <c r="I65" s="243"/>
      <c r="J65" s="242"/>
      <c r="K65" s="243"/>
      <c r="L65" s="242"/>
      <c r="M65" s="243"/>
      <c r="N65" s="242"/>
      <c r="O65" s="243">
        <v>19.5</v>
      </c>
      <c r="P65" s="281">
        <f t="shared" si="1"/>
        <v>19.5</v>
      </c>
      <c r="Q65" s="243">
        <v>19.5</v>
      </c>
      <c r="R65" s="216" t="s">
        <v>173</v>
      </c>
      <c r="T65" s="42"/>
      <c r="U65" s="42"/>
      <c r="V65" s="42"/>
      <c r="W65" s="42"/>
    </row>
    <row r="66" spans="1:23" s="36" customFormat="1" ht="16.5" thickBot="1">
      <c r="A66" s="350">
        <v>53</v>
      </c>
      <c r="B66" s="613" t="s">
        <v>174</v>
      </c>
      <c r="C66" s="265" t="s">
        <v>175</v>
      </c>
      <c r="D66" s="241" t="s">
        <v>73</v>
      </c>
      <c r="E66" s="241">
        <v>30</v>
      </c>
      <c r="F66" s="242"/>
      <c r="G66" s="243"/>
      <c r="H66" s="242"/>
      <c r="I66" s="243"/>
      <c r="J66" s="242"/>
      <c r="K66" s="243"/>
      <c r="L66" s="242"/>
      <c r="M66" s="243"/>
      <c r="N66" s="266"/>
      <c r="O66" s="243">
        <v>0.5</v>
      </c>
      <c r="P66" s="281">
        <f t="shared" si="1"/>
        <v>0.5</v>
      </c>
      <c r="Q66" s="307">
        <v>0.5</v>
      </c>
      <c r="R66" s="615" t="s">
        <v>196</v>
      </c>
      <c r="T66" s="15"/>
      <c r="U66" s="15"/>
      <c r="V66" s="15"/>
      <c r="W66" s="15"/>
    </row>
    <row r="67" spans="1:23" s="36" customFormat="1" ht="16.5" thickBot="1">
      <c r="A67" s="350">
        <v>54</v>
      </c>
      <c r="B67" s="607"/>
      <c r="C67" s="289" t="s">
        <v>176</v>
      </c>
      <c r="D67" s="250" t="s">
        <v>73</v>
      </c>
      <c r="E67" s="250">
        <v>30</v>
      </c>
      <c r="F67" s="251"/>
      <c r="G67" s="252"/>
      <c r="H67" s="251"/>
      <c r="I67" s="252"/>
      <c r="J67" s="251"/>
      <c r="K67" s="252"/>
      <c r="L67" s="251"/>
      <c r="M67" s="252"/>
      <c r="N67" s="319"/>
      <c r="O67" s="252">
        <v>0.5</v>
      </c>
      <c r="P67" s="281">
        <f t="shared" si="1"/>
        <v>0.5</v>
      </c>
      <c r="Q67" s="292">
        <v>0.5</v>
      </c>
      <c r="R67" s="616"/>
      <c r="T67" s="15"/>
      <c r="U67" s="15"/>
      <c r="V67" s="15"/>
      <c r="W67" s="15"/>
    </row>
    <row r="68" spans="1:23" s="36" customFormat="1" ht="16.5" thickBot="1">
      <c r="A68" s="350">
        <v>55</v>
      </c>
      <c r="B68" s="607"/>
      <c r="C68" s="289" t="s">
        <v>177</v>
      </c>
      <c r="D68" s="250" t="s">
        <v>73</v>
      </c>
      <c r="E68" s="250">
        <v>30</v>
      </c>
      <c r="F68" s="251"/>
      <c r="G68" s="252"/>
      <c r="H68" s="251"/>
      <c r="I68" s="252"/>
      <c r="J68" s="251"/>
      <c r="K68" s="252"/>
      <c r="L68" s="251"/>
      <c r="M68" s="252"/>
      <c r="N68" s="319"/>
      <c r="O68" s="252">
        <v>1.5</v>
      </c>
      <c r="P68" s="281">
        <f>SUM(F68:O68)</f>
        <v>1.5</v>
      </c>
      <c r="Q68" s="292">
        <v>1.5</v>
      </c>
      <c r="R68" s="616"/>
      <c r="T68" s="15"/>
      <c r="U68" s="15"/>
      <c r="V68" s="15"/>
      <c r="W68" s="15"/>
    </row>
    <row r="69" spans="1:23" s="41" customFormat="1" ht="16.5" thickBot="1">
      <c r="A69" s="350">
        <v>56</v>
      </c>
      <c r="B69" s="614"/>
      <c r="C69" s="289" t="s">
        <v>178</v>
      </c>
      <c r="D69" s="250" t="s">
        <v>73</v>
      </c>
      <c r="E69" s="250">
        <v>30</v>
      </c>
      <c r="F69" s="251"/>
      <c r="G69" s="252"/>
      <c r="H69" s="251"/>
      <c r="I69" s="252"/>
      <c r="J69" s="251"/>
      <c r="K69" s="252"/>
      <c r="L69" s="251"/>
      <c r="M69" s="252"/>
      <c r="N69" s="319"/>
      <c r="O69" s="252">
        <v>2</v>
      </c>
      <c r="P69" s="281">
        <f t="shared" si="1"/>
        <v>2</v>
      </c>
      <c r="Q69" s="292">
        <v>2</v>
      </c>
      <c r="R69" s="616"/>
      <c r="T69" s="42"/>
      <c r="U69" s="42"/>
      <c r="V69" s="42"/>
      <c r="W69" s="42"/>
    </row>
    <row r="70" spans="1:23" s="36" customFormat="1" ht="16.5" thickBot="1">
      <c r="A70" s="350">
        <v>57</v>
      </c>
      <c r="B70" s="320" t="s">
        <v>179</v>
      </c>
      <c r="C70" s="321" t="s">
        <v>180</v>
      </c>
      <c r="D70" s="322" t="s">
        <v>73</v>
      </c>
      <c r="E70" s="322">
        <v>30</v>
      </c>
      <c r="F70" s="288"/>
      <c r="G70" s="281"/>
      <c r="H70" s="288"/>
      <c r="I70" s="281"/>
      <c r="J70" s="288"/>
      <c r="K70" s="281"/>
      <c r="L70" s="288"/>
      <c r="M70" s="281"/>
      <c r="N70" s="287"/>
      <c r="O70" s="281">
        <v>3</v>
      </c>
      <c r="P70" s="281">
        <f t="shared" si="1"/>
        <v>3</v>
      </c>
      <c r="Q70" s="281">
        <v>3</v>
      </c>
      <c r="R70" s="617"/>
      <c r="T70" s="15"/>
      <c r="U70" s="135"/>
      <c r="V70" s="15"/>
      <c r="W70" s="15"/>
    </row>
    <row r="71" spans="1:23" s="36" customFormat="1" ht="16.5" thickBot="1">
      <c r="A71" s="350">
        <v>58</v>
      </c>
      <c r="B71" s="323"/>
      <c r="C71" s="324"/>
      <c r="D71" s="324"/>
      <c r="E71" s="230" t="s">
        <v>181</v>
      </c>
      <c r="F71" s="325">
        <f t="shared" ref="F71:Q71" si="2">SUM(F14:F70)</f>
        <v>40</v>
      </c>
      <c r="G71" s="325">
        <f t="shared" si="2"/>
        <v>40</v>
      </c>
      <c r="H71" s="325">
        <f t="shared" si="2"/>
        <v>39.800000000000004</v>
      </c>
      <c r="I71" s="325">
        <f t="shared" si="2"/>
        <v>39.5</v>
      </c>
      <c r="J71" s="325">
        <f t="shared" si="2"/>
        <v>39</v>
      </c>
      <c r="K71" s="325">
        <f t="shared" si="2"/>
        <v>39.900000000000006</v>
      </c>
      <c r="L71" s="325">
        <f t="shared" si="2"/>
        <v>39.799999999999997</v>
      </c>
      <c r="M71" s="325">
        <f t="shared" si="2"/>
        <v>39.799999999999997</v>
      </c>
      <c r="N71" s="325">
        <f t="shared" si="2"/>
        <v>39.700000000000003</v>
      </c>
      <c r="O71" s="325">
        <f t="shared" si="2"/>
        <v>39.5</v>
      </c>
      <c r="P71" s="325">
        <f t="shared" si="2"/>
        <v>397</v>
      </c>
      <c r="Q71" s="326">
        <f t="shared" si="2"/>
        <v>397</v>
      </c>
      <c r="R71" s="324"/>
      <c r="T71" s="15"/>
      <c r="U71" s="15"/>
      <c r="V71" s="15"/>
      <c r="W71" s="15"/>
    </row>
    <row r="72" spans="1:23" s="36" customFormat="1" ht="16.5" thickBot="1">
      <c r="A72" s="350">
        <v>59</v>
      </c>
      <c r="B72" s="323"/>
      <c r="C72" s="324"/>
      <c r="D72" s="324"/>
      <c r="E72" s="324" t="s">
        <v>182</v>
      </c>
      <c r="F72" s="325">
        <f>F17+F27+F29+F32+F38+F41+F42+F49+F55+F60+F64+F40</f>
        <v>40</v>
      </c>
      <c r="G72" s="325">
        <f t="shared" ref="G72:O72" si="3">G17+G27+G29+G32+G38+G41+G42+G49+G55+G60+G64+G40</f>
        <v>40</v>
      </c>
      <c r="H72" s="325">
        <f t="shared" si="3"/>
        <v>0.2</v>
      </c>
      <c r="I72" s="325">
        <f t="shared" si="3"/>
        <v>16.5</v>
      </c>
      <c r="J72" s="325">
        <f t="shared" si="3"/>
        <v>14</v>
      </c>
      <c r="K72" s="325">
        <f t="shared" si="3"/>
        <v>0</v>
      </c>
      <c r="L72" s="325">
        <f t="shared" si="3"/>
        <v>3</v>
      </c>
      <c r="M72" s="325">
        <f t="shared" si="3"/>
        <v>0.6</v>
      </c>
      <c r="N72" s="325">
        <f t="shared" si="3"/>
        <v>37.200000000000003</v>
      </c>
      <c r="O72" s="325">
        <f t="shared" si="3"/>
        <v>0</v>
      </c>
      <c r="P72" s="325">
        <f>SUM(F72:O72)</f>
        <v>151.5</v>
      </c>
      <c r="Q72" s="202"/>
      <c r="R72" s="327">
        <f>P72/Q71*100</f>
        <v>38.161209068010074</v>
      </c>
      <c r="T72" s="15"/>
      <c r="U72" s="135"/>
      <c r="V72" s="15"/>
      <c r="W72" s="15"/>
    </row>
    <row r="73" spans="1:23" s="36" customFormat="1" ht="16.5" thickBot="1">
      <c r="A73" s="350">
        <v>60</v>
      </c>
      <c r="B73" s="323"/>
      <c r="C73" s="324"/>
      <c r="D73" s="324"/>
      <c r="E73" s="324" t="s">
        <v>183</v>
      </c>
      <c r="F73" s="325">
        <f>F65+F63+F62+F59+F58+F56+F54+F50+F48+F47+F46+F45+F44+F43+F37+F36+F33</f>
        <v>0</v>
      </c>
      <c r="G73" s="325">
        <f t="shared" ref="G73:O73" si="4">G65+G63+G62+G59+G58+G56+G54+G50+G48+G47+G46+G45+G44+G43+G37+G36+G33</f>
        <v>0</v>
      </c>
      <c r="H73" s="325">
        <f t="shared" si="4"/>
        <v>38.1</v>
      </c>
      <c r="I73" s="325">
        <f t="shared" si="4"/>
        <v>18.5</v>
      </c>
      <c r="J73" s="325">
        <f t="shared" si="4"/>
        <v>0</v>
      </c>
      <c r="K73" s="325">
        <f t="shared" si="4"/>
        <v>7.9</v>
      </c>
      <c r="L73" s="325">
        <f t="shared" si="4"/>
        <v>0</v>
      </c>
      <c r="M73" s="325">
        <f t="shared" si="4"/>
        <v>0</v>
      </c>
      <c r="N73" s="325">
        <f t="shared" si="4"/>
        <v>0</v>
      </c>
      <c r="O73" s="325">
        <f t="shared" si="4"/>
        <v>25</v>
      </c>
      <c r="P73" s="325">
        <f>SUM(F73:O73)</f>
        <v>89.5</v>
      </c>
      <c r="Q73" s="202"/>
      <c r="R73" s="327">
        <f>P73/Q71*100</f>
        <v>22.544080604534006</v>
      </c>
      <c r="T73" s="15"/>
      <c r="U73" s="15"/>
      <c r="V73" s="15"/>
      <c r="W73" s="15"/>
    </row>
    <row r="74" spans="1:23" s="36" customFormat="1" ht="16.5" thickBot="1">
      <c r="A74" s="350">
        <v>61</v>
      </c>
      <c r="B74" s="323"/>
      <c r="C74" s="324"/>
      <c r="D74" s="324"/>
      <c r="E74" s="324" t="s">
        <v>184</v>
      </c>
      <c r="F74" s="325">
        <f>F14+F15+F16+F18+F19+F20+F21+F22+F23+F24+F25+F26+F28+F30+F31+F34+F35+F39+F51+F52+F53+F57+F61+F66+F67+F68+F69+F70</f>
        <v>0</v>
      </c>
      <c r="G74" s="325">
        <f t="shared" ref="G74:O74" si="5">G14+G15+G16+G18+G19+G20+G21+G22+G23+G24+G25+G26+G28+G30+G31+G34+G35+G39+G51+G52+G53+G57+G61+G66+G67+G68+G69+G70</f>
        <v>0</v>
      </c>
      <c r="H74" s="325">
        <f t="shared" si="5"/>
        <v>1.5</v>
      </c>
      <c r="I74" s="325">
        <f t="shared" si="5"/>
        <v>4.5</v>
      </c>
      <c r="J74" s="325">
        <f t="shared" si="5"/>
        <v>25</v>
      </c>
      <c r="K74" s="325">
        <f t="shared" si="5"/>
        <v>32</v>
      </c>
      <c r="L74" s="325">
        <f t="shared" si="5"/>
        <v>36.799999999999997</v>
      </c>
      <c r="M74" s="325">
        <f t="shared" si="5"/>
        <v>39.200000000000003</v>
      </c>
      <c r="N74" s="325">
        <f t="shared" si="5"/>
        <v>2.5</v>
      </c>
      <c r="O74" s="325">
        <f t="shared" si="5"/>
        <v>14.5</v>
      </c>
      <c r="P74" s="325">
        <f>SUM(F74:O74)</f>
        <v>156</v>
      </c>
      <c r="Q74" s="202"/>
      <c r="R74" s="327">
        <f>P74/Q71*100</f>
        <v>39.294710327455917</v>
      </c>
      <c r="T74" s="15"/>
      <c r="U74" s="15"/>
      <c r="V74" s="15"/>
      <c r="W74" s="15"/>
    </row>
    <row r="75" spans="1:23" s="36" customFormat="1" ht="16.5" thickBot="1">
      <c r="A75" s="350">
        <v>62</v>
      </c>
      <c r="B75" s="323"/>
      <c r="C75" s="324"/>
      <c r="D75" s="324"/>
      <c r="E75" s="324" t="s">
        <v>185</v>
      </c>
      <c r="F75" s="325">
        <f>F17+F27</f>
        <v>0</v>
      </c>
      <c r="G75" s="325">
        <f t="shared" ref="G75:O75" si="6">G17+G27</f>
        <v>0</v>
      </c>
      <c r="H75" s="325">
        <f t="shared" si="6"/>
        <v>0</v>
      </c>
      <c r="I75" s="325">
        <f t="shared" si="6"/>
        <v>0</v>
      </c>
      <c r="J75" s="325">
        <f t="shared" si="6"/>
        <v>0</v>
      </c>
      <c r="K75" s="325">
        <f t="shared" si="6"/>
        <v>0</v>
      </c>
      <c r="L75" s="325">
        <f t="shared" si="6"/>
        <v>2.5</v>
      </c>
      <c r="M75" s="325">
        <f t="shared" si="6"/>
        <v>0.6</v>
      </c>
      <c r="N75" s="325">
        <f t="shared" si="6"/>
        <v>0</v>
      </c>
      <c r="O75" s="325">
        <f t="shared" si="6"/>
        <v>0</v>
      </c>
      <c r="P75" s="325">
        <f>SUM(F75:O75)</f>
        <v>3.1</v>
      </c>
      <c r="Q75" s="202"/>
      <c r="R75" s="327">
        <f>P75/P71*100</f>
        <v>0.78085642317380355</v>
      </c>
      <c r="T75" s="15"/>
      <c r="U75" s="15"/>
      <c r="V75" s="15"/>
      <c r="W75" s="15"/>
    </row>
    <row r="76" spans="1:23" s="36" customFormat="1" ht="16.5" thickBot="1">
      <c r="A76" s="350">
        <v>63</v>
      </c>
      <c r="B76" s="323"/>
      <c r="C76" s="324"/>
      <c r="D76" s="324"/>
      <c r="E76" s="324" t="s">
        <v>186</v>
      </c>
      <c r="F76" s="325">
        <f>F71</f>
        <v>40</v>
      </c>
      <c r="G76" s="325">
        <f t="shared" ref="G76:O76" si="7">F76+G71</f>
        <v>80</v>
      </c>
      <c r="H76" s="325">
        <f t="shared" si="7"/>
        <v>119.80000000000001</v>
      </c>
      <c r="I76" s="325">
        <f t="shared" si="7"/>
        <v>159.30000000000001</v>
      </c>
      <c r="J76" s="325">
        <f t="shared" si="7"/>
        <v>198.3</v>
      </c>
      <c r="K76" s="325">
        <f t="shared" si="7"/>
        <v>238.20000000000002</v>
      </c>
      <c r="L76" s="325">
        <f t="shared" si="7"/>
        <v>278</v>
      </c>
      <c r="M76" s="325">
        <f t="shared" si="7"/>
        <v>317.8</v>
      </c>
      <c r="N76" s="325">
        <f t="shared" si="7"/>
        <v>357.5</v>
      </c>
      <c r="O76" s="325">
        <f t="shared" si="7"/>
        <v>397</v>
      </c>
      <c r="P76" s="325">
        <f>O76</f>
        <v>397</v>
      </c>
      <c r="Q76" s="202"/>
      <c r="R76" s="327">
        <f>P72+P73+P74</f>
        <v>397</v>
      </c>
      <c r="T76" s="15"/>
      <c r="U76" s="15"/>
      <c r="V76" s="15"/>
      <c r="W76" s="15"/>
    </row>
    <row r="77" spans="1:23" s="36" customFormat="1" ht="16.5" thickBot="1">
      <c r="A77" s="350">
        <v>64</v>
      </c>
      <c r="B77" s="328"/>
      <c r="C77" s="324"/>
      <c r="D77" s="324"/>
      <c r="E77" s="324" t="s">
        <v>187</v>
      </c>
      <c r="F77" s="325">
        <v>39.700000000000003</v>
      </c>
      <c r="G77" s="325">
        <v>39.700000000000003</v>
      </c>
      <c r="H77" s="325">
        <v>39.700000000000003</v>
      </c>
      <c r="I77" s="325">
        <v>39.700000000000003</v>
      </c>
      <c r="J77" s="325">
        <v>39.700000000000003</v>
      </c>
      <c r="K77" s="325">
        <v>39.700000000000003</v>
      </c>
      <c r="L77" s="325">
        <v>39.700000000000003</v>
      </c>
      <c r="M77" s="325">
        <v>39.700000000000003</v>
      </c>
      <c r="N77" s="325">
        <v>39.700000000000003</v>
      </c>
      <c r="O77" s="325">
        <v>39.700000000000003</v>
      </c>
      <c r="P77" s="325">
        <f>SUM(F77:O77)</f>
        <v>396.99999999999994</v>
      </c>
      <c r="Q77" s="202"/>
      <c r="R77" s="324"/>
      <c r="T77" s="15"/>
      <c r="U77" s="15"/>
      <c r="V77" s="15"/>
      <c r="W77" s="15"/>
    </row>
    <row r="78" spans="1:23" s="36" customFormat="1" ht="16.5" thickBot="1">
      <c r="A78" s="350">
        <v>65</v>
      </c>
      <c r="B78" s="328"/>
      <c r="C78" s="324"/>
      <c r="D78" s="324"/>
      <c r="E78" s="218"/>
      <c r="F78" s="325">
        <f t="shared" ref="F78:O78" si="8">F77-F71</f>
        <v>-0.29999999999999716</v>
      </c>
      <c r="G78" s="325">
        <f t="shared" si="8"/>
        <v>-0.29999999999999716</v>
      </c>
      <c r="H78" s="325">
        <f t="shared" si="8"/>
        <v>-0.10000000000000142</v>
      </c>
      <c r="I78" s="325">
        <f t="shared" si="8"/>
        <v>0.20000000000000284</v>
      </c>
      <c r="J78" s="325">
        <f t="shared" si="8"/>
        <v>0.70000000000000284</v>
      </c>
      <c r="K78" s="325">
        <f t="shared" si="8"/>
        <v>-0.20000000000000284</v>
      </c>
      <c r="L78" s="325">
        <f t="shared" si="8"/>
        <v>-9.9999999999994316E-2</v>
      </c>
      <c r="M78" s="325">
        <f t="shared" si="8"/>
        <v>-9.9999999999994316E-2</v>
      </c>
      <c r="N78" s="325">
        <f t="shared" si="8"/>
        <v>0</v>
      </c>
      <c r="O78" s="325">
        <f t="shared" si="8"/>
        <v>0.20000000000000284</v>
      </c>
      <c r="P78" s="325">
        <f>SUM(F78:O78)</f>
        <v>2.1316282072803006E-14</v>
      </c>
      <c r="Q78" s="326">
        <f>P78+O76</f>
        <v>397</v>
      </c>
      <c r="R78" s="324"/>
      <c r="T78" s="15"/>
      <c r="U78" s="15"/>
      <c r="V78" s="15"/>
      <c r="W78" s="15"/>
    </row>
    <row r="79" spans="1:23" s="36" customFormat="1">
      <c r="A79" s="694"/>
      <c r="B79" s="329"/>
      <c r="C79" s="330"/>
      <c r="D79" s="330"/>
      <c r="E79" s="330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2"/>
      <c r="R79" s="330"/>
      <c r="T79" s="15"/>
      <c r="U79" s="15"/>
      <c r="V79" s="15"/>
      <c r="W79" s="15"/>
    </row>
    <row r="80" spans="1:23" s="36" customFormat="1">
      <c r="A80" s="694"/>
      <c r="B80" s="329"/>
      <c r="C80" s="330"/>
      <c r="D80" s="330"/>
      <c r="E80" s="330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2"/>
      <c r="R80" s="330"/>
      <c r="T80" s="15"/>
      <c r="U80" s="15"/>
      <c r="V80" s="15"/>
      <c r="W80" s="15"/>
    </row>
    <row r="81" spans="1:23" s="36" customFormat="1">
      <c r="A81" s="694"/>
      <c r="B81" s="329"/>
      <c r="C81" s="330"/>
      <c r="D81" s="330"/>
      <c r="E81" s="330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2"/>
      <c r="R81" s="330"/>
      <c r="T81" s="15"/>
      <c r="U81" s="15"/>
      <c r="V81" s="15"/>
      <c r="W81" s="15"/>
    </row>
    <row r="82" spans="1:23" s="36" customFormat="1">
      <c r="A82" s="694"/>
      <c r="B82" s="329"/>
      <c r="C82" s="330"/>
      <c r="D82" s="330"/>
      <c r="E82" s="330"/>
      <c r="F82" s="331"/>
      <c r="G82" s="331"/>
      <c r="H82" s="331"/>
      <c r="I82" s="331"/>
      <c r="J82" s="331"/>
      <c r="K82" s="331"/>
      <c r="L82" s="331"/>
      <c r="M82" s="331"/>
      <c r="N82" s="331"/>
      <c r="O82" s="331"/>
      <c r="P82" s="331"/>
      <c r="Q82" s="332"/>
      <c r="R82" s="330"/>
      <c r="T82" s="15"/>
      <c r="U82" s="15"/>
      <c r="V82" s="15"/>
      <c r="W82" s="15"/>
    </row>
    <row r="83" spans="1:23" s="36" customFormat="1">
      <c r="A83" s="694"/>
      <c r="B83" s="329"/>
      <c r="C83" s="330"/>
      <c r="D83" s="330"/>
      <c r="E83" s="330"/>
      <c r="F83" s="331"/>
      <c r="G83" s="331"/>
      <c r="H83" s="331"/>
      <c r="I83" s="331"/>
      <c r="J83" s="331"/>
      <c r="K83" s="331"/>
      <c r="L83" s="331"/>
      <c r="M83" s="331"/>
      <c r="N83" s="331"/>
      <c r="O83" s="331"/>
      <c r="P83" s="331"/>
      <c r="Q83" s="332"/>
      <c r="R83" s="330"/>
      <c r="T83" s="15"/>
      <c r="U83" s="15"/>
      <c r="V83" s="15"/>
      <c r="W83" s="15"/>
    </row>
    <row r="84" spans="1:23" s="36" customFormat="1">
      <c r="A84" s="694"/>
      <c r="B84" s="329"/>
      <c r="C84" s="330"/>
      <c r="D84" s="330"/>
      <c r="E84" s="330"/>
      <c r="F84" s="331"/>
      <c r="G84" s="331"/>
      <c r="H84" s="331"/>
      <c r="I84" s="331"/>
      <c r="J84" s="331"/>
      <c r="K84" s="331"/>
      <c r="L84" s="331"/>
      <c r="M84" s="331"/>
      <c r="N84" s="331"/>
      <c r="O84" s="331"/>
      <c r="P84" s="331"/>
      <c r="Q84" s="332"/>
      <c r="R84" s="330"/>
      <c r="T84" s="15"/>
      <c r="U84" s="15"/>
      <c r="V84" s="15"/>
      <c r="W84" s="15"/>
    </row>
    <row r="85" spans="1:23" s="36" customFormat="1">
      <c r="A85" s="694"/>
      <c r="B85" s="329"/>
      <c r="C85" s="330"/>
      <c r="D85" s="330"/>
      <c r="E85" s="330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  <c r="Q85" s="332"/>
      <c r="R85" s="330"/>
      <c r="T85" s="15"/>
      <c r="U85" s="15"/>
      <c r="V85" s="15"/>
      <c r="W85" s="15"/>
    </row>
    <row r="86" spans="1:23" s="36" customFormat="1">
      <c r="A86" s="694"/>
      <c r="B86" s="329"/>
      <c r="C86" s="330"/>
      <c r="D86" s="330"/>
      <c r="E86" s="330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2"/>
      <c r="R86" s="330"/>
      <c r="T86" s="15"/>
      <c r="U86" s="15"/>
      <c r="V86" s="15"/>
      <c r="W86" s="15"/>
    </row>
    <row r="87" spans="1:23" s="36" customFormat="1">
      <c r="A87" s="694"/>
      <c r="B87" s="329"/>
      <c r="C87" s="330"/>
      <c r="D87" s="330"/>
      <c r="E87" s="330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2"/>
      <c r="R87" s="330"/>
      <c r="T87" s="15"/>
      <c r="U87" s="15"/>
      <c r="V87" s="15"/>
      <c r="W87" s="15"/>
    </row>
    <row r="88" spans="1:23" s="36" customFormat="1">
      <c r="A88" s="694"/>
      <c r="B88" s="329"/>
      <c r="C88" s="330"/>
      <c r="D88" s="330"/>
      <c r="E88" s="330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2"/>
      <c r="R88" s="330"/>
      <c r="T88" s="15"/>
      <c r="U88" s="15"/>
      <c r="V88" s="15"/>
      <c r="W88" s="15"/>
    </row>
    <row r="89" spans="1:23" s="36" customFormat="1">
      <c r="A89" s="694"/>
      <c r="B89" s="329"/>
      <c r="C89" s="330"/>
      <c r="D89" s="330"/>
      <c r="E89" s="330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2"/>
      <c r="R89" s="330"/>
      <c r="T89" s="15"/>
      <c r="U89" s="15"/>
      <c r="V89" s="15"/>
      <c r="W89" s="15"/>
    </row>
    <row r="90" spans="1:23" s="36" customFormat="1">
      <c r="A90" s="694"/>
      <c r="B90" s="329"/>
      <c r="C90" s="330"/>
      <c r="D90" s="330"/>
      <c r="E90" s="330"/>
      <c r="F90" s="331"/>
      <c r="G90" s="331"/>
      <c r="H90" s="331"/>
      <c r="I90" s="331"/>
      <c r="J90" s="331"/>
      <c r="K90" s="331"/>
      <c r="L90" s="331"/>
      <c r="M90" s="331"/>
      <c r="N90" s="331"/>
      <c r="O90" s="331"/>
      <c r="P90" s="331"/>
      <c r="Q90" s="332"/>
      <c r="R90" s="330"/>
      <c r="T90" s="15"/>
      <c r="U90" s="15"/>
      <c r="V90" s="15"/>
      <c r="W90" s="15"/>
    </row>
    <row r="91" spans="1:23" s="36" customFormat="1">
      <c r="A91" s="694"/>
      <c r="B91" s="329"/>
      <c r="C91" s="330"/>
      <c r="D91" s="330"/>
      <c r="E91" s="330"/>
      <c r="F91" s="331"/>
      <c r="G91" s="331"/>
      <c r="H91" s="331"/>
      <c r="I91" s="331"/>
      <c r="J91" s="331"/>
      <c r="K91" s="331"/>
      <c r="L91" s="331"/>
      <c r="M91" s="331"/>
      <c r="N91" s="331"/>
      <c r="O91" s="331"/>
      <c r="P91" s="331"/>
      <c r="Q91" s="332"/>
      <c r="R91" s="330"/>
      <c r="T91" s="15"/>
      <c r="U91" s="15"/>
      <c r="V91" s="15"/>
      <c r="W91" s="15"/>
    </row>
    <row r="92" spans="1:23" s="36" customFormat="1">
      <c r="A92" s="694"/>
      <c r="B92" s="329"/>
      <c r="C92" s="330"/>
      <c r="D92" s="330"/>
      <c r="E92" s="330"/>
      <c r="F92" s="331"/>
      <c r="G92" s="331"/>
      <c r="H92" s="331"/>
      <c r="I92" s="331"/>
      <c r="J92" s="331"/>
      <c r="K92" s="331"/>
      <c r="L92" s="331"/>
      <c r="M92" s="331"/>
      <c r="N92" s="331"/>
      <c r="O92" s="331"/>
      <c r="P92" s="331"/>
      <c r="Q92" s="332"/>
      <c r="R92" s="330"/>
      <c r="T92" s="15"/>
      <c r="U92" s="15"/>
      <c r="V92" s="15"/>
      <c r="W92" s="15"/>
    </row>
    <row r="93" spans="1:23" s="36" customFormat="1">
      <c r="A93" s="694"/>
      <c r="B93" s="329"/>
      <c r="C93" s="330"/>
      <c r="D93" s="330"/>
      <c r="E93" s="330"/>
      <c r="F93" s="331"/>
      <c r="G93" s="331"/>
      <c r="H93" s="331"/>
      <c r="I93" s="331"/>
      <c r="J93" s="331"/>
      <c r="K93" s="331"/>
      <c r="L93" s="331"/>
      <c r="M93" s="331"/>
      <c r="N93" s="331"/>
      <c r="O93" s="331"/>
      <c r="P93" s="331"/>
      <c r="Q93" s="332"/>
      <c r="R93" s="330"/>
      <c r="T93" s="15"/>
      <c r="U93" s="15"/>
      <c r="V93" s="15"/>
      <c r="W93" s="15"/>
    </row>
    <row r="94" spans="1:23" s="36" customFormat="1">
      <c r="A94" s="694"/>
      <c r="B94" s="329"/>
      <c r="C94" s="330"/>
      <c r="D94" s="330"/>
      <c r="E94" s="330"/>
      <c r="F94" s="331"/>
      <c r="G94" s="331"/>
      <c r="H94" s="331"/>
      <c r="I94" s="331"/>
      <c r="J94" s="331"/>
      <c r="K94" s="331"/>
      <c r="L94" s="331"/>
      <c r="M94" s="331"/>
      <c r="N94" s="331"/>
      <c r="O94" s="331"/>
      <c r="P94" s="331"/>
      <c r="Q94" s="332"/>
      <c r="R94" s="330"/>
      <c r="T94" s="15"/>
      <c r="U94" s="15"/>
      <c r="V94" s="15"/>
      <c r="W94" s="15"/>
    </row>
    <row r="95" spans="1:23" s="36" customFormat="1">
      <c r="A95" s="694"/>
      <c r="B95" s="329"/>
      <c r="C95" s="330"/>
      <c r="D95" s="330"/>
      <c r="E95" s="330"/>
      <c r="F95" s="331"/>
      <c r="G95" s="331"/>
      <c r="H95" s="331"/>
      <c r="I95" s="331"/>
      <c r="J95" s="331"/>
      <c r="K95" s="331"/>
      <c r="L95" s="331"/>
      <c r="M95" s="331"/>
      <c r="N95" s="331"/>
      <c r="O95" s="331"/>
      <c r="P95" s="331"/>
      <c r="Q95" s="332"/>
      <c r="R95" s="330"/>
      <c r="T95" s="15"/>
      <c r="U95" s="15"/>
      <c r="V95" s="15"/>
      <c r="W95" s="15"/>
    </row>
    <row r="96" spans="1:23" s="36" customFormat="1">
      <c r="A96" s="694"/>
      <c r="B96" s="329"/>
      <c r="C96" s="330"/>
      <c r="D96" s="330"/>
      <c r="E96" s="330"/>
      <c r="F96" s="331"/>
      <c r="G96" s="331"/>
      <c r="H96" s="331"/>
      <c r="I96" s="331"/>
      <c r="J96" s="331"/>
      <c r="K96" s="331"/>
      <c r="L96" s="331"/>
      <c r="M96" s="331"/>
      <c r="N96" s="331"/>
      <c r="O96" s="331"/>
      <c r="P96" s="331"/>
      <c r="Q96" s="332"/>
      <c r="R96" s="330"/>
      <c r="T96" s="15"/>
      <c r="U96" s="15"/>
      <c r="V96" s="15"/>
      <c r="W96" s="15"/>
    </row>
    <row r="97" spans="1:23" s="36" customFormat="1">
      <c r="A97" s="694"/>
      <c r="B97" s="329"/>
      <c r="C97" s="330"/>
      <c r="D97" s="330"/>
      <c r="E97" s="330"/>
      <c r="F97" s="331"/>
      <c r="G97" s="331"/>
      <c r="H97" s="331"/>
      <c r="I97" s="331"/>
      <c r="J97" s="331"/>
      <c r="K97" s="331"/>
      <c r="L97" s="331"/>
      <c r="M97" s="331"/>
      <c r="N97" s="331"/>
      <c r="O97" s="331"/>
      <c r="P97" s="331"/>
      <c r="Q97" s="332"/>
      <c r="R97" s="330"/>
      <c r="T97" s="15"/>
      <c r="U97" s="15"/>
      <c r="V97" s="15"/>
      <c r="W97" s="15"/>
    </row>
    <row r="98" spans="1:23" s="36" customFormat="1">
      <c r="A98" s="694"/>
      <c r="B98" s="329"/>
      <c r="C98" s="330"/>
      <c r="D98" s="330"/>
      <c r="E98" s="330"/>
      <c r="F98" s="331"/>
      <c r="G98" s="331"/>
      <c r="H98" s="331"/>
      <c r="I98" s="331"/>
      <c r="J98" s="331"/>
      <c r="K98" s="331"/>
      <c r="L98" s="331"/>
      <c r="M98" s="331"/>
      <c r="N98" s="331"/>
      <c r="O98" s="331"/>
      <c r="P98" s="331"/>
      <c r="Q98" s="332"/>
      <c r="R98" s="330"/>
      <c r="T98" s="15"/>
      <c r="U98" s="15"/>
      <c r="V98" s="15"/>
      <c r="W98" s="15"/>
    </row>
    <row r="99" spans="1:23" s="36" customFormat="1">
      <c r="A99" s="694"/>
      <c r="B99" s="329"/>
      <c r="C99" s="330"/>
      <c r="D99" s="330"/>
      <c r="E99" s="330"/>
      <c r="F99" s="331"/>
      <c r="G99" s="331"/>
      <c r="H99" s="331"/>
      <c r="I99" s="331"/>
      <c r="J99" s="331"/>
      <c r="K99" s="331"/>
      <c r="L99" s="331"/>
      <c r="M99" s="331"/>
      <c r="N99" s="331"/>
      <c r="O99" s="331"/>
      <c r="P99" s="331"/>
      <c r="Q99" s="332"/>
      <c r="R99" s="330"/>
      <c r="T99" s="15"/>
      <c r="U99" s="15"/>
      <c r="V99" s="15"/>
      <c r="W99" s="15"/>
    </row>
    <row r="100" spans="1:23" s="36" customFormat="1">
      <c r="A100" s="694"/>
      <c r="B100" s="329"/>
      <c r="C100" s="330"/>
      <c r="D100" s="330"/>
      <c r="E100" s="330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331"/>
      <c r="Q100" s="332"/>
      <c r="R100" s="330"/>
      <c r="T100" s="15"/>
      <c r="U100" s="15"/>
      <c r="V100" s="15"/>
      <c r="W100" s="15"/>
    </row>
    <row r="101" spans="1:23" s="36" customFormat="1">
      <c r="A101" s="694"/>
      <c r="B101" s="329"/>
      <c r="C101" s="330"/>
      <c r="D101" s="330"/>
      <c r="E101" s="330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/>
      <c r="P101" s="331"/>
      <c r="Q101" s="332"/>
      <c r="R101" s="330"/>
      <c r="T101" s="15"/>
      <c r="U101" s="15"/>
      <c r="V101" s="15"/>
      <c r="W101" s="15"/>
    </row>
    <row r="102" spans="1:23" s="36" customFormat="1">
      <c r="A102" s="694"/>
      <c r="B102" s="329"/>
      <c r="C102" s="330"/>
      <c r="D102" s="330"/>
      <c r="E102" s="330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331"/>
      <c r="Q102" s="332"/>
      <c r="R102" s="330"/>
      <c r="T102" s="15"/>
      <c r="U102" s="15"/>
      <c r="V102" s="15"/>
      <c r="W102" s="15"/>
    </row>
    <row r="103" spans="1:23" s="36" customFormat="1">
      <c r="A103" s="694"/>
      <c r="B103" s="329"/>
      <c r="C103" s="330"/>
      <c r="D103" s="330"/>
      <c r="E103" s="330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331"/>
      <c r="Q103" s="332"/>
      <c r="R103" s="330"/>
      <c r="T103" s="15"/>
      <c r="U103" s="15"/>
      <c r="V103" s="15"/>
      <c r="W103" s="15"/>
    </row>
    <row r="104" spans="1:23" s="36" customFormat="1">
      <c r="A104" s="694"/>
      <c r="B104" s="329"/>
      <c r="C104" s="330"/>
      <c r="D104" s="330"/>
      <c r="E104" s="330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331"/>
      <c r="Q104" s="332"/>
      <c r="R104" s="330"/>
      <c r="T104" s="15"/>
      <c r="U104" s="15"/>
      <c r="V104" s="15"/>
      <c r="W104" s="15"/>
    </row>
    <row r="105" spans="1:23" s="36" customFormat="1">
      <c r="A105" s="694"/>
      <c r="B105" s="329"/>
      <c r="C105" s="330"/>
      <c r="D105" s="330"/>
      <c r="E105" s="330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331"/>
      <c r="Q105" s="332"/>
      <c r="R105" s="330"/>
      <c r="T105" s="15"/>
      <c r="U105" s="15"/>
      <c r="V105" s="15"/>
      <c r="W105" s="15"/>
    </row>
    <row r="106" spans="1:23" s="36" customFormat="1">
      <c r="A106" s="694"/>
      <c r="B106" s="329"/>
      <c r="C106" s="330"/>
      <c r="D106" s="330"/>
      <c r="E106" s="330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331"/>
      <c r="Q106" s="332"/>
      <c r="R106" s="330"/>
      <c r="T106" s="15"/>
      <c r="U106" s="15"/>
      <c r="V106" s="15"/>
      <c r="W106" s="15"/>
    </row>
    <row r="107" spans="1:23" s="36" customFormat="1">
      <c r="A107" s="694"/>
      <c r="B107" s="329"/>
      <c r="C107" s="330"/>
      <c r="D107" s="330"/>
      <c r="E107" s="330"/>
      <c r="F107" s="331"/>
      <c r="G107" s="331"/>
      <c r="H107" s="331"/>
      <c r="I107" s="331"/>
      <c r="J107" s="331"/>
      <c r="K107" s="331"/>
      <c r="L107" s="331"/>
      <c r="M107" s="331"/>
      <c r="N107" s="331"/>
      <c r="O107" s="331"/>
      <c r="P107" s="331"/>
      <c r="Q107" s="332"/>
      <c r="R107" s="330"/>
      <c r="T107" s="15"/>
      <c r="U107" s="15"/>
      <c r="V107" s="15"/>
      <c r="W107" s="15"/>
    </row>
    <row r="108" spans="1:23" s="36" customFormat="1">
      <c r="A108" s="694"/>
      <c r="B108" s="329"/>
      <c r="C108" s="330"/>
      <c r="D108" s="330"/>
      <c r="E108" s="330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331"/>
      <c r="Q108" s="332"/>
      <c r="R108" s="330"/>
      <c r="T108" s="15"/>
      <c r="U108" s="15"/>
      <c r="V108" s="15"/>
      <c r="W108" s="15"/>
    </row>
    <row r="109" spans="1:23" s="36" customFormat="1">
      <c r="A109" s="694"/>
      <c r="B109" s="329"/>
      <c r="C109" s="330"/>
      <c r="D109" s="330"/>
      <c r="E109" s="330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331"/>
      <c r="Q109" s="332"/>
      <c r="R109" s="330"/>
      <c r="T109" s="15"/>
      <c r="U109" s="15"/>
      <c r="V109" s="15"/>
      <c r="W109" s="15"/>
    </row>
    <row r="110" spans="1:23" s="36" customFormat="1">
      <c r="A110" s="694"/>
      <c r="B110" s="329"/>
      <c r="C110" s="330"/>
      <c r="D110" s="330"/>
      <c r="E110" s="330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331"/>
      <c r="Q110" s="332"/>
      <c r="R110" s="330"/>
      <c r="T110" s="15"/>
      <c r="U110" s="15"/>
      <c r="V110" s="15"/>
      <c r="W110" s="15"/>
    </row>
    <row r="111" spans="1:23" s="36" customFormat="1">
      <c r="A111" s="694"/>
      <c r="B111" s="329"/>
      <c r="C111" s="330"/>
      <c r="D111" s="330"/>
      <c r="E111" s="330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331"/>
      <c r="Q111" s="332"/>
      <c r="R111" s="330"/>
      <c r="T111" s="15"/>
      <c r="U111" s="15"/>
      <c r="V111" s="15"/>
      <c r="W111" s="15"/>
    </row>
    <row r="112" spans="1:23" s="36" customFormat="1">
      <c r="A112" s="694"/>
      <c r="B112" s="329"/>
      <c r="C112" s="330"/>
      <c r="D112" s="330"/>
      <c r="E112" s="330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331"/>
      <c r="Q112" s="332"/>
      <c r="R112" s="330"/>
      <c r="T112" s="15"/>
      <c r="U112" s="15"/>
      <c r="V112" s="15"/>
      <c r="W112" s="15"/>
    </row>
    <row r="113" spans="1:23" s="36" customFormat="1">
      <c r="A113" s="694"/>
      <c r="B113" s="329"/>
      <c r="C113" s="330"/>
      <c r="D113" s="330"/>
      <c r="E113" s="330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331"/>
      <c r="Q113" s="332"/>
      <c r="R113" s="330"/>
      <c r="T113" s="15"/>
      <c r="U113" s="15"/>
      <c r="V113" s="15"/>
      <c r="W113" s="15"/>
    </row>
    <row r="114" spans="1:23" s="36" customFormat="1">
      <c r="A114" s="694"/>
      <c r="B114" s="329"/>
      <c r="C114" s="330"/>
      <c r="D114" s="330"/>
      <c r="E114" s="330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2"/>
      <c r="R114" s="330"/>
      <c r="T114" s="15"/>
      <c r="U114" s="15"/>
      <c r="V114" s="15"/>
      <c r="W114" s="15"/>
    </row>
    <row r="115" spans="1:23" s="36" customFormat="1">
      <c r="A115" s="694"/>
      <c r="B115" s="329"/>
      <c r="C115" s="330"/>
      <c r="D115" s="330"/>
      <c r="E115" s="330"/>
      <c r="F115" s="331"/>
      <c r="G115" s="331"/>
      <c r="H115" s="331"/>
      <c r="I115" s="331"/>
      <c r="J115" s="331"/>
      <c r="K115" s="331"/>
      <c r="L115" s="331"/>
      <c r="M115" s="331"/>
      <c r="N115" s="331"/>
      <c r="O115" s="331"/>
      <c r="P115" s="331"/>
      <c r="Q115" s="332"/>
      <c r="R115" s="330"/>
      <c r="T115" s="15"/>
      <c r="U115" s="15"/>
      <c r="V115" s="15"/>
      <c r="W115" s="15"/>
    </row>
    <row r="116" spans="1:23" s="36" customFormat="1">
      <c r="A116" s="694"/>
      <c r="B116" s="329"/>
      <c r="C116" s="330"/>
      <c r="D116" s="330"/>
      <c r="E116" s="330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331"/>
      <c r="Q116" s="332"/>
      <c r="R116" s="330"/>
      <c r="T116" s="15"/>
      <c r="U116" s="15"/>
      <c r="V116" s="15"/>
      <c r="W116" s="15"/>
    </row>
    <row r="117" spans="1:23" s="36" customFormat="1">
      <c r="A117" s="694"/>
      <c r="B117" s="329"/>
      <c r="C117" s="330"/>
      <c r="D117" s="330"/>
      <c r="E117" s="330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331"/>
      <c r="Q117" s="332"/>
      <c r="R117" s="330"/>
      <c r="T117" s="15"/>
      <c r="U117" s="15"/>
      <c r="V117" s="15"/>
      <c r="W117" s="15"/>
    </row>
    <row r="118" spans="1:23" s="36" customFormat="1">
      <c r="A118" s="694"/>
      <c r="B118" s="329"/>
      <c r="C118" s="330"/>
      <c r="D118" s="330"/>
      <c r="E118" s="330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331"/>
      <c r="Q118" s="332"/>
      <c r="R118" s="330"/>
      <c r="T118" s="15"/>
      <c r="U118" s="15"/>
      <c r="V118" s="15"/>
      <c r="W118" s="15"/>
    </row>
    <row r="119" spans="1:23" s="36" customFormat="1">
      <c r="A119" s="694"/>
      <c r="B119" s="329"/>
      <c r="C119" s="330"/>
      <c r="D119" s="330"/>
      <c r="E119" s="330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331"/>
      <c r="Q119" s="332"/>
      <c r="R119" s="330"/>
      <c r="T119" s="15"/>
      <c r="U119" s="15"/>
      <c r="V119" s="15"/>
      <c r="W119" s="15"/>
    </row>
    <row r="120" spans="1:23" s="36" customFormat="1">
      <c r="A120" s="694"/>
      <c r="B120" s="329"/>
      <c r="C120" s="330"/>
      <c r="D120" s="330"/>
      <c r="E120" s="330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331"/>
      <c r="Q120" s="332"/>
      <c r="R120" s="330"/>
      <c r="T120" s="15"/>
      <c r="U120" s="15"/>
      <c r="V120" s="15"/>
      <c r="W120" s="15"/>
    </row>
    <row r="121" spans="1:23" s="36" customFormat="1">
      <c r="A121" s="694"/>
      <c r="B121" s="329"/>
      <c r="C121" s="330"/>
      <c r="D121" s="330"/>
      <c r="E121" s="330"/>
      <c r="F121" s="331"/>
      <c r="G121" s="331"/>
      <c r="H121" s="331"/>
      <c r="I121" s="331"/>
      <c r="J121" s="331"/>
      <c r="K121" s="331"/>
      <c r="L121" s="331"/>
      <c r="M121" s="331"/>
      <c r="N121" s="331"/>
      <c r="O121" s="331"/>
      <c r="P121" s="331"/>
      <c r="Q121" s="332"/>
      <c r="R121" s="330"/>
      <c r="T121" s="15"/>
      <c r="U121" s="15"/>
      <c r="V121" s="15"/>
      <c r="W121" s="15"/>
    </row>
    <row r="122" spans="1:23" s="36" customFormat="1">
      <c r="A122" s="694"/>
      <c r="B122" s="329"/>
      <c r="C122" s="330"/>
      <c r="D122" s="330"/>
      <c r="E122" s="330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331"/>
      <c r="Q122" s="332"/>
      <c r="R122" s="330"/>
      <c r="T122" s="15"/>
      <c r="U122" s="15"/>
      <c r="V122" s="15"/>
      <c r="W122" s="15"/>
    </row>
    <row r="123" spans="1:23" s="36" customFormat="1">
      <c r="A123" s="694"/>
      <c r="B123" s="329"/>
      <c r="C123" s="330"/>
      <c r="D123" s="330"/>
      <c r="E123" s="330"/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331"/>
      <c r="Q123" s="332"/>
      <c r="R123" s="330"/>
      <c r="T123" s="15"/>
      <c r="U123" s="15"/>
      <c r="V123" s="15"/>
      <c r="W123" s="15"/>
    </row>
    <row r="124" spans="1:23" s="36" customFormat="1">
      <c r="A124" s="694"/>
      <c r="B124" s="329"/>
      <c r="C124" s="330"/>
      <c r="D124" s="330"/>
      <c r="E124" s="330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331"/>
      <c r="Q124" s="332"/>
      <c r="R124" s="330"/>
      <c r="T124" s="15"/>
      <c r="U124" s="15"/>
      <c r="V124" s="15"/>
      <c r="W124" s="15"/>
    </row>
    <row r="125" spans="1:23" s="36" customFormat="1">
      <c r="A125" s="694"/>
      <c r="B125" s="329"/>
      <c r="C125" s="330"/>
      <c r="D125" s="330"/>
      <c r="E125" s="330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331"/>
      <c r="Q125" s="332"/>
      <c r="R125" s="330"/>
      <c r="T125" s="15"/>
      <c r="U125" s="15"/>
      <c r="V125" s="15"/>
      <c r="W125" s="15"/>
    </row>
    <row r="126" spans="1:23" s="36" customFormat="1">
      <c r="A126" s="694"/>
      <c r="B126" s="329"/>
      <c r="C126" s="330"/>
      <c r="D126" s="330"/>
      <c r="E126" s="330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331"/>
      <c r="Q126" s="332"/>
      <c r="R126" s="330"/>
      <c r="T126" s="15"/>
      <c r="U126" s="15"/>
      <c r="V126" s="15"/>
      <c r="W126" s="15"/>
    </row>
    <row r="127" spans="1:23" s="36" customFormat="1">
      <c r="A127" s="694"/>
      <c r="B127" s="329"/>
      <c r="C127" s="330"/>
      <c r="D127" s="330"/>
      <c r="E127" s="330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331"/>
      <c r="Q127" s="332"/>
      <c r="R127" s="330"/>
      <c r="T127" s="15"/>
      <c r="U127" s="15"/>
      <c r="V127" s="15"/>
      <c r="W127" s="15"/>
    </row>
    <row r="128" spans="1:23" s="36" customFormat="1">
      <c r="A128" s="694"/>
      <c r="B128" s="329"/>
      <c r="C128" s="330"/>
      <c r="D128" s="330"/>
      <c r="E128" s="330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331"/>
      <c r="Q128" s="332"/>
      <c r="R128" s="330"/>
      <c r="T128" s="15"/>
      <c r="U128" s="15"/>
      <c r="V128" s="15"/>
      <c r="W128" s="15"/>
    </row>
    <row r="129" spans="1:23" s="36" customFormat="1">
      <c r="A129" s="694"/>
      <c r="B129" s="329"/>
      <c r="C129" s="330"/>
      <c r="D129" s="330"/>
      <c r="E129" s="330"/>
      <c r="F129" s="331"/>
      <c r="G129" s="331"/>
      <c r="H129" s="331"/>
      <c r="I129" s="331"/>
      <c r="J129" s="331"/>
      <c r="K129" s="331"/>
      <c r="L129" s="331"/>
      <c r="M129" s="331"/>
      <c r="N129" s="331"/>
      <c r="O129" s="331"/>
      <c r="P129" s="331"/>
      <c r="Q129" s="332"/>
      <c r="R129" s="330"/>
      <c r="T129" s="15"/>
      <c r="U129" s="15"/>
      <c r="V129" s="15"/>
      <c r="W129" s="15"/>
    </row>
    <row r="130" spans="1:23" s="36" customFormat="1">
      <c r="A130" s="694"/>
      <c r="B130" s="329"/>
      <c r="C130" s="330"/>
      <c r="D130" s="330"/>
      <c r="E130" s="330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331"/>
      <c r="Q130" s="332"/>
      <c r="R130" s="330"/>
      <c r="T130" s="15"/>
      <c r="U130" s="15"/>
      <c r="V130" s="15"/>
      <c r="W130" s="15"/>
    </row>
    <row r="131" spans="1:23" s="36" customFormat="1">
      <c r="A131" s="694"/>
      <c r="B131" s="329"/>
      <c r="C131" s="330"/>
      <c r="D131" s="330"/>
      <c r="E131" s="330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331"/>
      <c r="Q131" s="332"/>
      <c r="R131" s="330"/>
      <c r="T131" s="15"/>
      <c r="U131" s="15"/>
      <c r="V131" s="15"/>
      <c r="W131" s="15"/>
    </row>
    <row r="132" spans="1:23" s="36" customFormat="1">
      <c r="A132" s="694"/>
      <c r="B132" s="329"/>
      <c r="C132" s="330"/>
      <c r="D132" s="330"/>
      <c r="E132" s="330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2"/>
      <c r="R132" s="330"/>
      <c r="T132" s="15"/>
      <c r="U132" s="15"/>
      <c r="V132" s="15"/>
      <c r="W132" s="15"/>
    </row>
    <row r="133" spans="1:23" s="36" customFormat="1">
      <c r="A133" s="694"/>
      <c r="B133" s="329"/>
      <c r="C133" s="330"/>
      <c r="D133" s="330"/>
      <c r="E133" s="330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331"/>
      <c r="Q133" s="332"/>
      <c r="R133" s="330"/>
      <c r="T133" s="15"/>
      <c r="U133" s="15"/>
      <c r="V133" s="15"/>
      <c r="W133" s="15"/>
    </row>
    <row r="134" spans="1:23" s="36" customFormat="1">
      <c r="A134" s="694"/>
      <c r="B134" s="329"/>
      <c r="C134" s="330"/>
      <c r="D134" s="330"/>
      <c r="E134" s="330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331"/>
      <c r="Q134" s="332"/>
      <c r="R134" s="330"/>
      <c r="T134" s="15"/>
      <c r="U134" s="15"/>
      <c r="V134" s="15"/>
      <c r="W134" s="15"/>
    </row>
    <row r="135" spans="1:23" s="36" customFormat="1">
      <c r="A135" s="694"/>
      <c r="B135" s="329"/>
      <c r="C135" s="330"/>
      <c r="D135" s="330"/>
      <c r="E135" s="330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331"/>
      <c r="Q135" s="332"/>
      <c r="R135" s="330"/>
      <c r="T135" s="15"/>
      <c r="U135" s="15"/>
      <c r="V135" s="15"/>
      <c r="W135" s="15"/>
    </row>
    <row r="136" spans="1:23" s="36" customFormat="1">
      <c r="A136" s="694"/>
      <c r="B136" s="329"/>
      <c r="C136" s="330"/>
      <c r="D136" s="330"/>
      <c r="E136" s="330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331"/>
      <c r="Q136" s="332"/>
      <c r="R136" s="330"/>
      <c r="T136" s="15"/>
      <c r="U136" s="15"/>
      <c r="V136" s="15"/>
      <c r="W136" s="15"/>
    </row>
    <row r="137" spans="1:23" s="36" customFormat="1">
      <c r="A137" s="694"/>
      <c r="B137" s="329"/>
      <c r="C137" s="330"/>
      <c r="D137" s="330"/>
      <c r="E137" s="330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2"/>
      <c r="R137" s="330"/>
      <c r="T137" s="15"/>
      <c r="U137" s="15"/>
      <c r="V137" s="15"/>
      <c r="W137" s="15"/>
    </row>
    <row r="138" spans="1:23" s="36" customFormat="1">
      <c r="A138" s="694"/>
      <c r="B138" s="329"/>
      <c r="C138" s="330"/>
      <c r="D138" s="330"/>
      <c r="E138" s="330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331"/>
      <c r="Q138" s="332"/>
      <c r="R138" s="330"/>
      <c r="T138" s="15"/>
      <c r="U138" s="15"/>
      <c r="V138" s="15"/>
      <c r="W138" s="15"/>
    </row>
    <row r="139" spans="1:23" s="36" customFormat="1">
      <c r="A139" s="694"/>
      <c r="B139" s="329"/>
      <c r="C139" s="330"/>
      <c r="D139" s="330"/>
      <c r="E139" s="330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331"/>
      <c r="Q139" s="332"/>
      <c r="R139" s="330"/>
      <c r="T139" s="15"/>
      <c r="U139" s="15"/>
      <c r="V139" s="15"/>
      <c r="W139" s="15"/>
    </row>
    <row r="140" spans="1:23" s="36" customFormat="1">
      <c r="A140" s="694"/>
      <c r="B140" s="329"/>
      <c r="C140" s="330"/>
      <c r="D140" s="330"/>
      <c r="E140" s="330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331"/>
      <c r="Q140" s="332"/>
      <c r="R140" s="330"/>
      <c r="T140" s="15"/>
      <c r="U140" s="15"/>
      <c r="V140" s="15"/>
      <c r="W140" s="15"/>
    </row>
    <row r="141" spans="1:23" s="36" customFormat="1">
      <c r="A141" s="694"/>
      <c r="B141" s="329"/>
      <c r="C141" s="330"/>
      <c r="D141" s="330"/>
      <c r="E141" s="330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331"/>
      <c r="Q141" s="332"/>
      <c r="R141" s="330"/>
      <c r="T141" s="15"/>
      <c r="U141" s="15"/>
      <c r="V141" s="15"/>
      <c r="W141" s="15"/>
    </row>
    <row r="142" spans="1:23" s="36" customFormat="1">
      <c r="A142" s="694"/>
      <c r="B142" s="329"/>
      <c r="C142" s="330"/>
      <c r="D142" s="330"/>
      <c r="E142" s="330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331"/>
      <c r="Q142" s="332"/>
      <c r="R142" s="330"/>
      <c r="T142" s="15"/>
      <c r="U142" s="15"/>
      <c r="V142" s="15"/>
      <c r="W142" s="15"/>
    </row>
    <row r="143" spans="1:23" s="36" customFormat="1">
      <c r="A143" s="694"/>
      <c r="B143" s="329"/>
      <c r="C143" s="330"/>
      <c r="D143" s="330"/>
      <c r="E143" s="330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2"/>
      <c r="R143" s="330"/>
      <c r="T143" s="15"/>
      <c r="U143" s="15"/>
      <c r="V143" s="15"/>
      <c r="W143" s="15"/>
    </row>
    <row r="144" spans="1:23" s="36" customFormat="1">
      <c r="A144" s="694"/>
      <c r="B144" s="329"/>
      <c r="C144" s="330"/>
      <c r="D144" s="330"/>
      <c r="E144" s="330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331"/>
      <c r="Q144" s="332"/>
      <c r="R144" s="330"/>
      <c r="T144" s="15"/>
      <c r="U144" s="15"/>
      <c r="V144" s="15"/>
      <c r="W144" s="15"/>
    </row>
    <row r="145" spans="1:23" s="36" customFormat="1">
      <c r="A145" s="694"/>
      <c r="B145" s="329"/>
      <c r="C145" s="330"/>
      <c r="D145" s="330"/>
      <c r="E145" s="330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331"/>
      <c r="Q145" s="332"/>
      <c r="R145" s="330"/>
      <c r="T145" s="15"/>
      <c r="U145" s="15"/>
      <c r="V145" s="15"/>
      <c r="W145" s="15"/>
    </row>
    <row r="146" spans="1:23" s="36" customFormat="1">
      <c r="A146" s="694"/>
      <c r="B146" s="329"/>
      <c r="C146" s="330"/>
      <c r="D146" s="330"/>
      <c r="E146" s="330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331"/>
      <c r="Q146" s="332"/>
      <c r="R146" s="330"/>
      <c r="T146" s="15"/>
      <c r="U146" s="15"/>
      <c r="V146" s="15"/>
      <c r="W146" s="15"/>
    </row>
    <row r="147" spans="1:23" s="36" customFormat="1">
      <c r="A147" s="694"/>
      <c r="B147" s="329"/>
      <c r="C147" s="330"/>
      <c r="D147" s="330"/>
      <c r="E147" s="330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331"/>
      <c r="Q147" s="332"/>
      <c r="R147" s="330"/>
      <c r="T147" s="15"/>
      <c r="U147" s="15"/>
      <c r="V147" s="15"/>
      <c r="W147" s="15"/>
    </row>
    <row r="148" spans="1:23" s="36" customFormat="1">
      <c r="A148" s="694"/>
      <c r="B148" s="329"/>
      <c r="C148" s="330"/>
      <c r="D148" s="330"/>
      <c r="E148" s="330"/>
      <c r="F148" s="331"/>
      <c r="G148" s="331"/>
      <c r="H148" s="331"/>
      <c r="I148" s="331"/>
      <c r="J148" s="331"/>
      <c r="K148" s="331"/>
      <c r="L148" s="331"/>
      <c r="M148" s="331"/>
      <c r="N148" s="331"/>
      <c r="O148" s="331"/>
      <c r="P148" s="331"/>
      <c r="Q148" s="332"/>
      <c r="R148" s="330"/>
      <c r="T148" s="15"/>
      <c r="U148" s="15"/>
      <c r="V148" s="15"/>
      <c r="W148" s="15"/>
    </row>
    <row r="149" spans="1:23" s="36" customFormat="1">
      <c r="A149" s="694"/>
      <c r="B149" s="329"/>
      <c r="C149" s="330"/>
      <c r="D149" s="330"/>
      <c r="E149" s="330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31"/>
      <c r="Q149" s="332"/>
      <c r="R149" s="330"/>
      <c r="T149" s="15"/>
      <c r="U149" s="15"/>
      <c r="V149" s="15"/>
      <c r="W149" s="15"/>
    </row>
    <row r="150" spans="1:23" s="36" customFormat="1">
      <c r="A150" s="694"/>
      <c r="B150" s="329"/>
      <c r="C150" s="330"/>
      <c r="D150" s="330"/>
      <c r="E150" s="330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2"/>
      <c r="R150" s="330"/>
      <c r="T150" s="15"/>
      <c r="U150" s="15"/>
      <c r="V150" s="15"/>
      <c r="W150" s="15"/>
    </row>
    <row r="151" spans="1:23" s="36" customFormat="1">
      <c r="A151" s="694"/>
      <c r="B151" s="329"/>
      <c r="C151" s="330"/>
      <c r="D151" s="330"/>
      <c r="E151" s="330"/>
      <c r="F151" s="331"/>
      <c r="G151" s="331"/>
      <c r="H151" s="331"/>
      <c r="I151" s="331"/>
      <c r="J151" s="331"/>
      <c r="K151" s="331"/>
      <c r="L151" s="331"/>
      <c r="M151" s="331"/>
      <c r="N151" s="331"/>
      <c r="O151" s="331"/>
      <c r="P151" s="331"/>
      <c r="Q151" s="332"/>
      <c r="R151" s="330"/>
      <c r="T151" s="15"/>
      <c r="U151" s="15"/>
      <c r="V151" s="15"/>
      <c r="W151" s="15"/>
    </row>
    <row r="152" spans="1:23" s="36" customFormat="1">
      <c r="A152" s="694"/>
      <c r="B152" s="329"/>
      <c r="C152" s="330"/>
      <c r="D152" s="330"/>
      <c r="E152" s="330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  <c r="P152" s="331"/>
      <c r="Q152" s="332"/>
      <c r="R152" s="330"/>
      <c r="T152" s="15"/>
      <c r="U152" s="15"/>
      <c r="V152" s="15"/>
      <c r="W152" s="15"/>
    </row>
    <row r="153" spans="1:23" s="36" customFormat="1">
      <c r="A153" s="694"/>
      <c r="B153" s="329"/>
      <c r="C153" s="330"/>
      <c r="D153" s="330"/>
      <c r="E153" s="330"/>
      <c r="F153" s="331"/>
      <c r="G153" s="33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2"/>
      <c r="R153" s="330"/>
      <c r="T153" s="15"/>
      <c r="U153" s="15"/>
      <c r="V153" s="15"/>
      <c r="W153" s="15"/>
    </row>
    <row r="154" spans="1:23" s="36" customFormat="1">
      <c r="A154" s="694"/>
      <c r="B154" s="329"/>
      <c r="C154" s="330"/>
      <c r="D154" s="330"/>
      <c r="E154" s="330"/>
      <c r="F154" s="331"/>
      <c r="G154" s="331"/>
      <c r="H154" s="331"/>
      <c r="I154" s="331"/>
      <c r="J154" s="331"/>
      <c r="K154" s="331"/>
      <c r="L154" s="331"/>
      <c r="M154" s="331"/>
      <c r="N154" s="331"/>
      <c r="O154" s="331"/>
      <c r="P154" s="331"/>
      <c r="Q154" s="332"/>
      <c r="R154" s="330"/>
      <c r="T154" s="15"/>
      <c r="U154" s="15"/>
      <c r="V154" s="15"/>
      <c r="W154" s="15"/>
    </row>
    <row r="155" spans="1:23" s="36" customFormat="1">
      <c r="A155" s="694"/>
      <c r="B155" s="329"/>
      <c r="C155" s="330"/>
      <c r="D155" s="330"/>
      <c r="E155" s="330"/>
      <c r="F155" s="331"/>
      <c r="G155" s="331"/>
      <c r="H155" s="331"/>
      <c r="I155" s="331"/>
      <c r="J155" s="331"/>
      <c r="K155" s="331"/>
      <c r="L155" s="331"/>
      <c r="M155" s="331"/>
      <c r="N155" s="331"/>
      <c r="O155" s="331"/>
      <c r="P155" s="331"/>
      <c r="Q155" s="332"/>
      <c r="R155" s="330"/>
      <c r="T155" s="15"/>
      <c r="U155" s="15"/>
      <c r="V155" s="15"/>
      <c r="W155" s="15"/>
    </row>
    <row r="156" spans="1:23" s="36" customFormat="1">
      <c r="A156" s="694"/>
      <c r="B156" s="329"/>
      <c r="C156" s="330"/>
      <c r="D156" s="330"/>
      <c r="E156" s="330"/>
      <c r="F156" s="331"/>
      <c r="G156" s="331"/>
      <c r="H156" s="331"/>
      <c r="I156" s="331"/>
      <c r="J156" s="331"/>
      <c r="K156" s="331"/>
      <c r="L156" s="331"/>
      <c r="M156" s="331"/>
      <c r="N156" s="331"/>
      <c r="O156" s="331"/>
      <c r="P156" s="331"/>
      <c r="Q156" s="332"/>
      <c r="R156" s="330"/>
      <c r="T156" s="15"/>
      <c r="U156" s="15"/>
      <c r="V156" s="15"/>
      <c r="W156" s="15"/>
    </row>
    <row r="157" spans="1:23" s="36" customFormat="1">
      <c r="A157" s="694"/>
      <c r="B157" s="329"/>
      <c r="C157" s="330"/>
      <c r="D157" s="330"/>
      <c r="E157" s="330"/>
      <c r="F157" s="331"/>
      <c r="G157" s="331"/>
      <c r="H157" s="331"/>
      <c r="I157" s="331"/>
      <c r="J157" s="331"/>
      <c r="K157" s="331"/>
      <c r="L157" s="331"/>
      <c r="M157" s="331"/>
      <c r="N157" s="331"/>
      <c r="O157" s="331"/>
      <c r="P157" s="331"/>
      <c r="Q157" s="332"/>
      <c r="R157" s="330"/>
      <c r="T157" s="15"/>
      <c r="U157" s="15"/>
      <c r="V157" s="15"/>
      <c r="W157" s="15"/>
    </row>
    <row r="158" spans="1:23" s="36" customFormat="1">
      <c r="A158" s="694"/>
      <c r="B158" s="329"/>
      <c r="C158" s="330"/>
      <c r="D158" s="330"/>
      <c r="E158" s="330"/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2"/>
      <c r="R158" s="330"/>
      <c r="T158" s="15"/>
      <c r="U158" s="15"/>
      <c r="V158" s="15"/>
      <c r="W158" s="15"/>
    </row>
    <row r="159" spans="1:23" s="36" customFormat="1">
      <c r="A159" s="694"/>
      <c r="B159" s="329"/>
      <c r="C159" s="330"/>
      <c r="D159" s="330"/>
      <c r="E159" s="330"/>
      <c r="F159" s="331"/>
      <c r="G159" s="331"/>
      <c r="H159" s="331"/>
      <c r="I159" s="331"/>
      <c r="J159" s="331"/>
      <c r="K159" s="331"/>
      <c r="L159" s="331"/>
      <c r="M159" s="331"/>
      <c r="N159" s="331"/>
      <c r="O159" s="331"/>
      <c r="P159" s="331"/>
      <c r="Q159" s="332"/>
      <c r="R159" s="330"/>
      <c r="T159" s="15"/>
      <c r="U159" s="15"/>
      <c r="V159" s="15"/>
      <c r="W159" s="15"/>
    </row>
    <row r="160" spans="1:23" s="36" customFormat="1">
      <c r="A160" s="694"/>
      <c r="B160" s="329"/>
      <c r="C160" s="330"/>
      <c r="D160" s="330"/>
      <c r="E160" s="330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331"/>
      <c r="Q160" s="332"/>
      <c r="R160" s="330"/>
      <c r="T160" s="15"/>
      <c r="U160" s="15"/>
      <c r="V160" s="15"/>
      <c r="W160" s="15"/>
    </row>
    <row r="161" spans="1:23" s="36" customFormat="1">
      <c r="A161" s="694"/>
      <c r="B161" s="329"/>
      <c r="C161" s="330"/>
      <c r="D161" s="330"/>
      <c r="E161" s="330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  <c r="P161" s="331"/>
      <c r="Q161" s="332"/>
      <c r="R161" s="330"/>
      <c r="T161" s="15"/>
      <c r="U161" s="15"/>
      <c r="V161" s="15"/>
      <c r="W161" s="15"/>
    </row>
    <row r="162" spans="1:23" s="36" customFormat="1">
      <c r="A162" s="694"/>
      <c r="B162" s="329"/>
      <c r="C162" s="330"/>
      <c r="D162" s="330"/>
      <c r="E162" s="330"/>
      <c r="F162" s="331"/>
      <c r="G162" s="331"/>
      <c r="H162" s="331"/>
      <c r="I162" s="331"/>
      <c r="J162" s="331"/>
      <c r="K162" s="331"/>
      <c r="L162" s="331"/>
      <c r="M162" s="331"/>
      <c r="N162" s="331"/>
      <c r="O162" s="331"/>
      <c r="P162" s="331"/>
      <c r="Q162" s="332"/>
      <c r="R162" s="330"/>
      <c r="T162" s="15"/>
      <c r="U162" s="15"/>
      <c r="V162" s="15"/>
      <c r="W162" s="15"/>
    </row>
    <row r="163" spans="1:23" s="36" customFormat="1">
      <c r="A163" s="694"/>
      <c r="B163" s="329"/>
      <c r="C163" s="330"/>
      <c r="D163" s="330"/>
      <c r="E163" s="330"/>
      <c r="F163" s="331"/>
      <c r="G163" s="331"/>
      <c r="H163" s="331"/>
      <c r="I163" s="331"/>
      <c r="J163" s="331"/>
      <c r="K163" s="331"/>
      <c r="L163" s="331"/>
      <c r="M163" s="331"/>
      <c r="N163" s="331"/>
      <c r="O163" s="331"/>
      <c r="P163" s="331"/>
      <c r="Q163" s="332"/>
      <c r="R163" s="330"/>
      <c r="T163" s="15"/>
      <c r="U163" s="15"/>
      <c r="V163" s="15"/>
      <c r="W163" s="15"/>
    </row>
    <row r="164" spans="1:23" s="36" customFormat="1">
      <c r="A164" s="694"/>
      <c r="B164" s="329"/>
      <c r="C164" s="330"/>
      <c r="D164" s="330"/>
      <c r="E164" s="330"/>
      <c r="F164" s="331"/>
      <c r="G164" s="331"/>
      <c r="H164" s="331"/>
      <c r="I164" s="331"/>
      <c r="J164" s="331"/>
      <c r="K164" s="331"/>
      <c r="L164" s="331"/>
      <c r="M164" s="331"/>
      <c r="N164" s="331"/>
      <c r="O164" s="331"/>
      <c r="P164" s="331"/>
      <c r="Q164" s="332"/>
      <c r="R164" s="330"/>
      <c r="T164" s="15"/>
      <c r="U164" s="15"/>
      <c r="V164" s="15"/>
      <c r="W164" s="15"/>
    </row>
    <row r="165" spans="1:23" s="36" customFormat="1">
      <c r="A165" s="694"/>
      <c r="B165" s="329"/>
      <c r="C165" s="330"/>
      <c r="D165" s="330"/>
      <c r="E165" s="330"/>
      <c r="F165" s="331"/>
      <c r="G165" s="331"/>
      <c r="H165" s="331"/>
      <c r="I165" s="331"/>
      <c r="J165" s="331"/>
      <c r="K165" s="331"/>
      <c r="L165" s="331"/>
      <c r="M165" s="331"/>
      <c r="N165" s="331"/>
      <c r="O165" s="331"/>
      <c r="P165" s="331"/>
      <c r="Q165" s="332"/>
      <c r="R165" s="330"/>
      <c r="T165" s="15"/>
      <c r="U165" s="15"/>
      <c r="V165" s="15"/>
      <c r="W165" s="15"/>
    </row>
    <row r="166" spans="1:23" s="36" customFormat="1">
      <c r="A166" s="694"/>
      <c r="B166" s="329"/>
      <c r="C166" s="330"/>
      <c r="D166" s="330"/>
      <c r="E166" s="330"/>
      <c r="F166" s="331"/>
      <c r="G166" s="331"/>
      <c r="H166" s="331"/>
      <c r="I166" s="331"/>
      <c r="J166" s="331"/>
      <c r="K166" s="331"/>
      <c r="L166" s="331"/>
      <c r="M166" s="331"/>
      <c r="N166" s="331"/>
      <c r="O166" s="331"/>
      <c r="P166" s="331"/>
      <c r="Q166" s="332"/>
      <c r="R166" s="330"/>
      <c r="T166" s="15"/>
      <c r="U166" s="15"/>
      <c r="V166" s="15"/>
      <c r="W166" s="15"/>
    </row>
    <row r="167" spans="1:23" s="36" customFormat="1">
      <c r="A167" s="694"/>
      <c r="B167" s="329"/>
      <c r="C167" s="330"/>
      <c r="D167" s="330"/>
      <c r="E167" s="330"/>
      <c r="F167" s="331"/>
      <c r="G167" s="33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2"/>
      <c r="R167" s="330"/>
      <c r="T167" s="15"/>
      <c r="U167" s="15"/>
      <c r="V167" s="15"/>
      <c r="W167" s="15"/>
    </row>
    <row r="168" spans="1:23" s="36" customFormat="1">
      <c r="A168" s="694"/>
      <c r="B168" s="329"/>
      <c r="C168" s="330"/>
      <c r="D168" s="330"/>
      <c r="E168" s="330"/>
      <c r="F168" s="331"/>
      <c r="G168" s="331"/>
      <c r="H168" s="331"/>
      <c r="I168" s="331"/>
      <c r="J168" s="331"/>
      <c r="K168" s="331"/>
      <c r="L168" s="331"/>
      <c r="M168" s="331"/>
      <c r="N168" s="331"/>
      <c r="O168" s="331"/>
      <c r="P168" s="331"/>
      <c r="Q168" s="332"/>
      <c r="R168" s="330"/>
      <c r="T168" s="15"/>
      <c r="U168" s="15"/>
      <c r="V168" s="15"/>
      <c r="W168" s="15"/>
    </row>
    <row r="169" spans="1:23" s="36" customFormat="1">
      <c r="A169" s="694"/>
      <c r="B169" s="329"/>
      <c r="C169" s="330"/>
      <c r="D169" s="330"/>
      <c r="E169" s="330"/>
      <c r="F169" s="331"/>
      <c r="G169" s="331"/>
      <c r="H169" s="331"/>
      <c r="I169" s="331"/>
      <c r="J169" s="331"/>
      <c r="K169" s="331"/>
      <c r="L169" s="331"/>
      <c r="M169" s="331"/>
      <c r="N169" s="331"/>
      <c r="O169" s="331"/>
      <c r="P169" s="331"/>
      <c r="Q169" s="332"/>
      <c r="R169" s="330"/>
      <c r="T169" s="15"/>
      <c r="U169" s="15"/>
      <c r="V169" s="15"/>
      <c r="W169" s="15"/>
    </row>
    <row r="170" spans="1:23" s="36" customFormat="1">
      <c r="A170" s="694"/>
      <c r="B170" s="329"/>
      <c r="C170" s="330"/>
      <c r="D170" s="330"/>
      <c r="E170" s="330"/>
      <c r="F170" s="331"/>
      <c r="G170" s="331"/>
      <c r="H170" s="331"/>
      <c r="I170" s="331"/>
      <c r="J170" s="331"/>
      <c r="K170" s="331"/>
      <c r="L170" s="331"/>
      <c r="M170" s="331"/>
      <c r="N170" s="331"/>
      <c r="O170" s="331"/>
      <c r="P170" s="331"/>
      <c r="Q170" s="332"/>
      <c r="R170" s="330"/>
      <c r="T170" s="15"/>
      <c r="U170" s="15"/>
      <c r="V170" s="15"/>
      <c r="W170" s="15"/>
    </row>
    <row r="171" spans="1:23" s="36" customFormat="1">
      <c r="A171" s="694"/>
      <c r="B171" s="329"/>
      <c r="C171" s="330"/>
      <c r="D171" s="330"/>
      <c r="E171" s="330"/>
      <c r="F171" s="331"/>
      <c r="G171" s="331"/>
      <c r="H171" s="331"/>
      <c r="I171" s="331"/>
      <c r="J171" s="331"/>
      <c r="K171" s="331"/>
      <c r="L171" s="331"/>
      <c r="M171" s="331"/>
      <c r="N171" s="331"/>
      <c r="O171" s="331"/>
      <c r="P171" s="331"/>
      <c r="Q171" s="332"/>
      <c r="R171" s="330"/>
      <c r="T171" s="15"/>
      <c r="U171" s="15"/>
      <c r="V171" s="15"/>
      <c r="W171" s="15"/>
    </row>
    <row r="172" spans="1:23" s="36" customFormat="1">
      <c r="A172" s="694"/>
      <c r="B172" s="329"/>
      <c r="C172" s="330"/>
      <c r="D172" s="330"/>
      <c r="E172" s="330"/>
      <c r="F172" s="331"/>
      <c r="G172" s="331"/>
      <c r="H172" s="331"/>
      <c r="I172" s="331"/>
      <c r="J172" s="331"/>
      <c r="K172" s="331"/>
      <c r="L172" s="331"/>
      <c r="M172" s="331"/>
      <c r="N172" s="331"/>
      <c r="O172" s="331"/>
      <c r="P172" s="331"/>
      <c r="Q172" s="332"/>
      <c r="R172" s="330"/>
      <c r="T172" s="15"/>
      <c r="U172" s="15"/>
      <c r="V172" s="15"/>
      <c r="W172" s="15"/>
    </row>
    <row r="173" spans="1:23" s="36" customFormat="1">
      <c r="A173" s="694"/>
      <c r="B173" s="329"/>
      <c r="C173" s="330"/>
      <c r="D173" s="330"/>
      <c r="E173" s="330"/>
      <c r="F173" s="331"/>
      <c r="G173" s="331"/>
      <c r="H173" s="331"/>
      <c r="I173" s="331"/>
      <c r="J173" s="331"/>
      <c r="K173" s="331"/>
      <c r="L173" s="331"/>
      <c r="M173" s="331"/>
      <c r="N173" s="331"/>
      <c r="O173" s="331"/>
      <c r="P173" s="331"/>
      <c r="Q173" s="332"/>
      <c r="R173" s="330"/>
      <c r="T173" s="15"/>
      <c r="U173" s="15"/>
      <c r="V173" s="15"/>
      <c r="W173" s="15"/>
    </row>
    <row r="174" spans="1:23" s="36" customFormat="1">
      <c r="A174" s="694"/>
      <c r="B174" s="329"/>
      <c r="C174" s="330"/>
      <c r="D174" s="330"/>
      <c r="E174" s="330"/>
      <c r="F174" s="331"/>
      <c r="G174" s="331"/>
      <c r="H174" s="331"/>
      <c r="I174" s="331"/>
      <c r="J174" s="331"/>
      <c r="K174" s="331"/>
      <c r="L174" s="331"/>
      <c r="M174" s="331"/>
      <c r="N174" s="331"/>
      <c r="O174" s="331"/>
      <c r="P174" s="331"/>
      <c r="Q174" s="332"/>
      <c r="R174" s="330"/>
      <c r="T174" s="15"/>
      <c r="U174" s="15"/>
      <c r="V174" s="15"/>
      <c r="W174" s="15"/>
    </row>
    <row r="175" spans="1:23" s="36" customFormat="1">
      <c r="A175" s="694"/>
      <c r="B175" s="329"/>
      <c r="C175" s="330"/>
      <c r="D175" s="330"/>
      <c r="E175" s="330"/>
      <c r="F175" s="331"/>
      <c r="G175" s="331"/>
      <c r="H175" s="331"/>
      <c r="I175" s="331"/>
      <c r="J175" s="331"/>
      <c r="K175" s="331"/>
      <c r="L175" s="331"/>
      <c r="M175" s="331"/>
      <c r="N175" s="331"/>
      <c r="O175" s="331"/>
      <c r="P175" s="331"/>
      <c r="Q175" s="332"/>
      <c r="R175" s="330"/>
      <c r="T175" s="15"/>
      <c r="U175" s="15"/>
      <c r="V175" s="15"/>
      <c r="W175" s="15"/>
    </row>
    <row r="176" spans="1:23" s="36" customFormat="1">
      <c r="A176" s="694"/>
      <c r="B176" s="329"/>
      <c r="C176" s="330"/>
      <c r="D176" s="330"/>
      <c r="E176" s="330"/>
      <c r="F176" s="331"/>
      <c r="G176" s="331"/>
      <c r="H176" s="331"/>
      <c r="I176" s="331"/>
      <c r="J176" s="331"/>
      <c r="K176" s="331"/>
      <c r="L176" s="331"/>
      <c r="M176" s="331"/>
      <c r="N176" s="331"/>
      <c r="O176" s="331"/>
      <c r="P176" s="331"/>
      <c r="Q176" s="332"/>
      <c r="R176" s="330"/>
      <c r="T176" s="15"/>
      <c r="U176" s="15"/>
      <c r="V176" s="15"/>
      <c r="W176" s="15"/>
    </row>
    <row r="177" spans="1:23" s="36" customFormat="1">
      <c r="A177" s="694"/>
      <c r="B177" s="329"/>
      <c r="C177" s="330"/>
      <c r="D177" s="330"/>
      <c r="E177" s="330"/>
      <c r="F177" s="331"/>
      <c r="G177" s="331"/>
      <c r="H177" s="331"/>
      <c r="I177" s="331"/>
      <c r="J177" s="331"/>
      <c r="K177" s="331"/>
      <c r="L177" s="331"/>
      <c r="M177" s="331"/>
      <c r="N177" s="331"/>
      <c r="O177" s="331"/>
      <c r="P177" s="331"/>
      <c r="Q177" s="332"/>
      <c r="R177" s="330"/>
      <c r="T177" s="15"/>
      <c r="U177" s="15"/>
      <c r="V177" s="15"/>
      <c r="W177" s="15"/>
    </row>
    <row r="178" spans="1:23" s="36" customFormat="1">
      <c r="A178" s="694"/>
      <c r="B178" s="329"/>
      <c r="C178" s="330"/>
      <c r="D178" s="330"/>
      <c r="E178" s="330"/>
      <c r="F178" s="331"/>
      <c r="G178" s="331"/>
      <c r="H178" s="331"/>
      <c r="I178" s="331"/>
      <c r="J178" s="331"/>
      <c r="K178" s="331"/>
      <c r="L178" s="331"/>
      <c r="M178" s="331"/>
      <c r="N178" s="331"/>
      <c r="O178" s="331"/>
      <c r="P178" s="331"/>
      <c r="Q178" s="332"/>
      <c r="R178" s="330"/>
      <c r="T178" s="15"/>
      <c r="U178" s="15"/>
      <c r="V178" s="15"/>
      <c r="W178" s="15"/>
    </row>
    <row r="179" spans="1:23" s="36" customFormat="1">
      <c r="A179" s="694"/>
      <c r="B179" s="329"/>
      <c r="C179" s="330"/>
      <c r="D179" s="330"/>
      <c r="E179" s="330"/>
      <c r="F179" s="331"/>
      <c r="G179" s="331"/>
      <c r="H179" s="331"/>
      <c r="I179" s="331"/>
      <c r="J179" s="331"/>
      <c r="K179" s="331"/>
      <c r="L179" s="331"/>
      <c r="M179" s="331"/>
      <c r="N179" s="331"/>
      <c r="O179" s="331"/>
      <c r="P179" s="331"/>
      <c r="Q179" s="332"/>
      <c r="R179" s="330"/>
      <c r="T179" s="15"/>
      <c r="U179" s="15"/>
      <c r="V179" s="15"/>
      <c r="W179" s="15"/>
    </row>
    <row r="180" spans="1:23" s="36" customFormat="1">
      <c r="A180" s="694"/>
      <c r="B180" s="329"/>
      <c r="C180" s="330"/>
      <c r="D180" s="330"/>
      <c r="E180" s="330"/>
      <c r="F180" s="331"/>
      <c r="G180" s="331"/>
      <c r="H180" s="331"/>
      <c r="I180" s="331"/>
      <c r="J180" s="331"/>
      <c r="K180" s="331"/>
      <c r="L180" s="331"/>
      <c r="M180" s="331"/>
      <c r="N180" s="331"/>
      <c r="O180" s="331"/>
      <c r="P180" s="331"/>
      <c r="Q180" s="332"/>
      <c r="R180" s="330"/>
      <c r="T180" s="15"/>
      <c r="U180" s="15"/>
      <c r="V180" s="15"/>
      <c r="W180" s="15"/>
    </row>
    <row r="181" spans="1:23" s="36" customFormat="1">
      <c r="A181" s="694"/>
      <c r="B181" s="329"/>
      <c r="C181" s="330"/>
      <c r="D181" s="330"/>
      <c r="E181" s="330"/>
      <c r="F181" s="331"/>
      <c r="G181" s="331"/>
      <c r="H181" s="331"/>
      <c r="I181" s="331"/>
      <c r="J181" s="331"/>
      <c r="K181" s="331"/>
      <c r="L181" s="331"/>
      <c r="M181" s="331"/>
      <c r="N181" s="331"/>
      <c r="O181" s="331"/>
      <c r="P181" s="331"/>
      <c r="Q181" s="332"/>
      <c r="R181" s="330"/>
      <c r="T181" s="15"/>
      <c r="U181" s="15"/>
      <c r="V181" s="15"/>
      <c r="W181" s="15"/>
    </row>
    <row r="182" spans="1:23" s="36" customFormat="1">
      <c r="A182" s="694"/>
      <c r="B182" s="329"/>
      <c r="C182" s="330"/>
      <c r="D182" s="330"/>
      <c r="E182" s="330"/>
      <c r="F182" s="331"/>
      <c r="G182" s="331"/>
      <c r="H182" s="331"/>
      <c r="I182" s="331"/>
      <c r="J182" s="331"/>
      <c r="K182" s="331"/>
      <c r="L182" s="331"/>
      <c r="M182" s="331"/>
      <c r="N182" s="331"/>
      <c r="O182" s="331"/>
      <c r="P182" s="331"/>
      <c r="Q182" s="332"/>
      <c r="R182" s="330"/>
      <c r="T182" s="15"/>
      <c r="U182" s="15"/>
      <c r="V182" s="15"/>
      <c r="W182" s="15"/>
    </row>
    <row r="183" spans="1:23" s="36" customFormat="1">
      <c r="A183" s="694"/>
      <c r="B183" s="329"/>
      <c r="C183" s="330"/>
      <c r="D183" s="330"/>
      <c r="E183" s="330"/>
      <c r="F183" s="331"/>
      <c r="G183" s="331"/>
      <c r="H183" s="331"/>
      <c r="I183" s="331"/>
      <c r="J183" s="331"/>
      <c r="K183" s="331"/>
      <c r="L183" s="331"/>
      <c r="M183" s="331"/>
      <c r="N183" s="331"/>
      <c r="O183" s="331"/>
      <c r="P183" s="331"/>
      <c r="Q183" s="332"/>
      <c r="R183" s="330"/>
      <c r="T183" s="15"/>
      <c r="U183" s="15"/>
      <c r="V183" s="15"/>
      <c r="W183" s="15"/>
    </row>
    <row r="184" spans="1:23" s="36" customFormat="1">
      <c r="A184" s="694"/>
      <c r="B184" s="329"/>
      <c r="C184" s="330"/>
      <c r="D184" s="330"/>
      <c r="E184" s="330"/>
      <c r="F184" s="331"/>
      <c r="G184" s="331"/>
      <c r="H184" s="331"/>
      <c r="I184" s="331"/>
      <c r="J184" s="331"/>
      <c r="K184" s="331"/>
      <c r="L184" s="331"/>
      <c r="M184" s="331"/>
      <c r="N184" s="331"/>
      <c r="O184" s="331"/>
      <c r="P184" s="331"/>
      <c r="Q184" s="332"/>
      <c r="R184" s="330"/>
      <c r="T184" s="15"/>
      <c r="U184" s="15"/>
      <c r="V184" s="15"/>
      <c r="W184" s="15"/>
    </row>
    <row r="185" spans="1:23" s="36" customFormat="1">
      <c r="A185" s="694"/>
      <c r="B185" s="329"/>
      <c r="C185" s="330"/>
      <c r="D185" s="330"/>
      <c r="E185" s="330"/>
      <c r="F185" s="331"/>
      <c r="G185" s="331"/>
      <c r="H185" s="331"/>
      <c r="I185" s="331"/>
      <c r="J185" s="331"/>
      <c r="K185" s="331"/>
      <c r="L185" s="331"/>
      <c r="M185" s="331"/>
      <c r="N185" s="331"/>
      <c r="O185" s="331"/>
      <c r="P185" s="331"/>
      <c r="Q185" s="332"/>
      <c r="R185" s="330"/>
      <c r="T185" s="15"/>
      <c r="U185" s="15"/>
      <c r="V185" s="15"/>
      <c r="W185" s="15"/>
    </row>
    <row r="186" spans="1:23" s="36" customFormat="1">
      <c r="A186" s="694"/>
      <c r="B186" s="329"/>
      <c r="C186" s="330"/>
      <c r="D186" s="330"/>
      <c r="E186" s="330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2"/>
      <c r="R186" s="330"/>
      <c r="T186" s="15"/>
      <c r="U186" s="15"/>
      <c r="V186" s="15"/>
      <c r="W186" s="15"/>
    </row>
    <row r="187" spans="1:23" s="36" customFormat="1">
      <c r="A187" s="694"/>
      <c r="B187" s="329"/>
      <c r="C187" s="330"/>
      <c r="D187" s="330"/>
      <c r="E187" s="330"/>
      <c r="F187" s="331"/>
      <c r="G187" s="331"/>
      <c r="H187" s="331"/>
      <c r="I187" s="331"/>
      <c r="J187" s="331"/>
      <c r="K187" s="331"/>
      <c r="L187" s="331"/>
      <c r="M187" s="331"/>
      <c r="N187" s="331"/>
      <c r="O187" s="331"/>
      <c r="P187" s="331"/>
      <c r="Q187" s="332"/>
      <c r="R187" s="330"/>
      <c r="T187" s="15"/>
      <c r="U187" s="15"/>
      <c r="V187" s="15"/>
      <c r="W187" s="15"/>
    </row>
    <row r="188" spans="1:23" s="36" customFormat="1">
      <c r="A188" s="694"/>
      <c r="B188" s="329"/>
      <c r="C188" s="330"/>
      <c r="D188" s="330"/>
      <c r="E188" s="330"/>
      <c r="F188" s="331"/>
      <c r="G188" s="331"/>
      <c r="H188" s="331"/>
      <c r="I188" s="331"/>
      <c r="J188" s="331"/>
      <c r="K188" s="331"/>
      <c r="L188" s="331"/>
      <c r="M188" s="331"/>
      <c r="N188" s="331"/>
      <c r="O188" s="331"/>
      <c r="P188" s="331"/>
      <c r="Q188" s="332"/>
      <c r="R188" s="330"/>
      <c r="T188" s="15"/>
      <c r="U188" s="15"/>
      <c r="V188" s="15"/>
      <c r="W188" s="15"/>
    </row>
    <row r="189" spans="1:23" s="36" customFormat="1">
      <c r="A189" s="694"/>
      <c r="B189" s="329"/>
      <c r="C189" s="330"/>
      <c r="D189" s="330"/>
      <c r="E189" s="330"/>
      <c r="F189" s="331"/>
      <c r="G189" s="331"/>
      <c r="H189" s="331"/>
      <c r="I189" s="331"/>
      <c r="J189" s="331"/>
      <c r="K189" s="331"/>
      <c r="L189" s="331"/>
      <c r="M189" s="331"/>
      <c r="N189" s="331"/>
      <c r="O189" s="331"/>
      <c r="P189" s="331"/>
      <c r="Q189" s="332"/>
      <c r="R189" s="330"/>
      <c r="T189" s="15"/>
      <c r="U189" s="15"/>
      <c r="V189" s="15"/>
      <c r="W189" s="15"/>
    </row>
    <row r="190" spans="1:23" s="36" customFormat="1">
      <c r="A190" s="694"/>
      <c r="B190" s="329"/>
      <c r="C190" s="330"/>
      <c r="D190" s="330"/>
      <c r="E190" s="330"/>
      <c r="F190" s="331"/>
      <c r="G190" s="331"/>
      <c r="H190" s="331"/>
      <c r="I190" s="331"/>
      <c r="J190" s="331"/>
      <c r="K190" s="331"/>
      <c r="L190" s="331"/>
      <c r="M190" s="331"/>
      <c r="N190" s="331"/>
      <c r="O190" s="331"/>
      <c r="P190" s="331"/>
      <c r="Q190" s="332"/>
      <c r="R190" s="330"/>
      <c r="T190" s="15"/>
      <c r="U190" s="15"/>
      <c r="V190" s="15"/>
      <c r="W190" s="15"/>
    </row>
    <row r="191" spans="1:23" s="36" customFormat="1">
      <c r="A191" s="694"/>
      <c r="B191" s="329"/>
      <c r="C191" s="330"/>
      <c r="D191" s="330"/>
      <c r="E191" s="330"/>
      <c r="F191" s="331"/>
      <c r="G191" s="331"/>
      <c r="H191" s="331"/>
      <c r="I191" s="331"/>
      <c r="J191" s="331"/>
      <c r="K191" s="331"/>
      <c r="L191" s="331"/>
      <c r="M191" s="331"/>
      <c r="N191" s="331"/>
      <c r="O191" s="331"/>
      <c r="P191" s="331"/>
      <c r="Q191" s="332"/>
      <c r="R191" s="330"/>
      <c r="T191" s="15"/>
      <c r="U191" s="15"/>
      <c r="V191" s="15"/>
      <c r="W191" s="15"/>
    </row>
    <row r="192" spans="1:23" s="36" customFormat="1">
      <c r="A192" s="694"/>
      <c r="B192" s="329"/>
      <c r="C192" s="330"/>
      <c r="D192" s="330"/>
      <c r="E192" s="330"/>
      <c r="F192" s="331"/>
      <c r="G192" s="331"/>
      <c r="H192" s="331"/>
      <c r="I192" s="331"/>
      <c r="J192" s="331"/>
      <c r="K192" s="331"/>
      <c r="L192" s="331"/>
      <c r="M192" s="331"/>
      <c r="N192" s="331"/>
      <c r="O192" s="331"/>
      <c r="P192" s="331"/>
      <c r="Q192" s="332"/>
      <c r="R192" s="330"/>
      <c r="T192" s="15"/>
      <c r="U192" s="15"/>
      <c r="V192" s="15"/>
      <c r="W192" s="15"/>
    </row>
    <row r="193" spans="1:23" s="36" customFormat="1">
      <c r="A193" s="694"/>
      <c r="B193" s="329"/>
      <c r="C193" s="330"/>
      <c r="D193" s="330"/>
      <c r="E193" s="330"/>
      <c r="F193" s="331"/>
      <c r="G193" s="331"/>
      <c r="H193" s="331"/>
      <c r="I193" s="331"/>
      <c r="J193" s="331"/>
      <c r="K193" s="331"/>
      <c r="L193" s="331"/>
      <c r="M193" s="331"/>
      <c r="N193" s="331"/>
      <c r="O193" s="331"/>
      <c r="P193" s="331"/>
      <c r="Q193" s="332"/>
      <c r="R193" s="330"/>
      <c r="T193" s="15"/>
      <c r="U193" s="15"/>
      <c r="V193" s="15"/>
      <c r="W193" s="15"/>
    </row>
    <row r="194" spans="1:23" s="36" customFormat="1">
      <c r="A194" s="694"/>
      <c r="B194" s="329"/>
      <c r="C194" s="330"/>
      <c r="D194" s="330"/>
      <c r="E194" s="330"/>
      <c r="F194" s="331"/>
      <c r="G194" s="331"/>
      <c r="H194" s="331"/>
      <c r="I194" s="331"/>
      <c r="J194" s="331"/>
      <c r="K194" s="331"/>
      <c r="L194" s="331"/>
      <c r="M194" s="331"/>
      <c r="N194" s="331"/>
      <c r="O194" s="331"/>
      <c r="P194" s="331"/>
      <c r="Q194" s="332"/>
      <c r="R194" s="330"/>
      <c r="T194" s="15"/>
      <c r="U194" s="15"/>
      <c r="V194" s="15"/>
      <c r="W194" s="15"/>
    </row>
    <row r="195" spans="1:23" s="36" customFormat="1">
      <c r="A195" s="694"/>
      <c r="B195" s="329"/>
      <c r="C195" s="330"/>
      <c r="D195" s="330"/>
      <c r="E195" s="330"/>
      <c r="F195" s="331"/>
      <c r="G195" s="331"/>
      <c r="H195" s="331"/>
      <c r="I195" s="331"/>
      <c r="J195" s="331"/>
      <c r="K195" s="331"/>
      <c r="L195" s="331"/>
      <c r="M195" s="331"/>
      <c r="N195" s="331"/>
      <c r="O195" s="331"/>
      <c r="P195" s="331"/>
      <c r="Q195" s="332"/>
      <c r="R195" s="330"/>
      <c r="T195" s="15"/>
      <c r="U195" s="15"/>
      <c r="V195" s="15"/>
      <c r="W195" s="15"/>
    </row>
    <row r="196" spans="1:23" s="36" customFormat="1">
      <c r="A196" s="694"/>
      <c r="B196" s="329"/>
      <c r="C196" s="330"/>
      <c r="D196" s="330"/>
      <c r="E196" s="330"/>
      <c r="F196" s="331"/>
      <c r="G196" s="331"/>
      <c r="H196" s="331"/>
      <c r="I196" s="331"/>
      <c r="J196" s="331"/>
      <c r="K196" s="331"/>
      <c r="L196" s="331"/>
      <c r="M196" s="331"/>
      <c r="N196" s="331"/>
      <c r="O196" s="331"/>
      <c r="P196" s="331"/>
      <c r="Q196" s="332"/>
      <c r="R196" s="330"/>
      <c r="T196" s="15"/>
      <c r="U196" s="15"/>
      <c r="V196" s="15"/>
      <c r="W196" s="15"/>
    </row>
    <row r="197" spans="1:23" s="36" customFormat="1">
      <c r="A197" s="694"/>
      <c r="B197" s="329"/>
      <c r="C197" s="330"/>
      <c r="D197" s="330"/>
      <c r="E197" s="330"/>
      <c r="F197" s="331"/>
      <c r="G197" s="331"/>
      <c r="H197" s="331"/>
      <c r="I197" s="331"/>
      <c r="J197" s="331"/>
      <c r="K197" s="331"/>
      <c r="L197" s="331"/>
      <c r="M197" s="331"/>
      <c r="N197" s="331"/>
      <c r="O197" s="331"/>
      <c r="P197" s="331"/>
      <c r="Q197" s="332"/>
      <c r="R197" s="330"/>
      <c r="T197" s="15"/>
      <c r="U197" s="15"/>
      <c r="V197" s="15"/>
      <c r="W197" s="15"/>
    </row>
    <row r="198" spans="1:23" s="36" customFormat="1">
      <c r="A198" s="694"/>
      <c r="B198" s="329"/>
      <c r="C198" s="330"/>
      <c r="D198" s="330"/>
      <c r="E198" s="330"/>
      <c r="F198" s="331"/>
      <c r="G198" s="331"/>
      <c r="H198" s="331"/>
      <c r="I198" s="331"/>
      <c r="J198" s="331"/>
      <c r="K198" s="331"/>
      <c r="L198" s="331"/>
      <c r="M198" s="331"/>
      <c r="N198" s="331"/>
      <c r="O198" s="331"/>
      <c r="P198" s="331"/>
      <c r="Q198" s="332"/>
      <c r="R198" s="330"/>
      <c r="T198" s="15"/>
      <c r="U198" s="15"/>
      <c r="V198" s="15"/>
      <c r="W198" s="15"/>
    </row>
    <row r="199" spans="1:23" s="36" customFormat="1">
      <c r="A199" s="694"/>
      <c r="B199" s="329"/>
      <c r="C199" s="330"/>
      <c r="D199" s="330"/>
      <c r="E199" s="330"/>
      <c r="F199" s="331"/>
      <c r="G199" s="331"/>
      <c r="H199" s="331"/>
      <c r="I199" s="331"/>
      <c r="J199" s="331"/>
      <c r="K199" s="331"/>
      <c r="L199" s="331"/>
      <c r="M199" s="331"/>
      <c r="N199" s="331"/>
      <c r="O199" s="331"/>
      <c r="P199" s="331"/>
      <c r="Q199" s="332"/>
      <c r="R199" s="330"/>
      <c r="T199" s="15"/>
      <c r="U199" s="15"/>
      <c r="V199" s="15"/>
      <c r="W199" s="15"/>
    </row>
    <row r="200" spans="1:23" s="36" customFormat="1">
      <c r="A200" s="694"/>
      <c r="B200" s="329"/>
      <c r="C200" s="330"/>
      <c r="D200" s="330"/>
      <c r="E200" s="330"/>
      <c r="F200" s="331"/>
      <c r="G200" s="331"/>
      <c r="H200" s="331"/>
      <c r="I200" s="331"/>
      <c r="J200" s="331"/>
      <c r="K200" s="331"/>
      <c r="L200" s="331"/>
      <c r="M200" s="331"/>
      <c r="N200" s="331"/>
      <c r="O200" s="331"/>
      <c r="P200" s="331"/>
      <c r="Q200" s="332"/>
      <c r="R200" s="330"/>
      <c r="T200" s="15"/>
      <c r="U200" s="15"/>
      <c r="V200" s="15"/>
      <c r="W200" s="15"/>
    </row>
    <row r="201" spans="1:23" s="36" customFormat="1">
      <c r="A201" s="694"/>
      <c r="B201" s="329"/>
      <c r="C201" s="330"/>
      <c r="D201" s="330"/>
      <c r="E201" s="330"/>
      <c r="F201" s="331"/>
      <c r="G201" s="331"/>
      <c r="H201" s="331"/>
      <c r="I201" s="331"/>
      <c r="J201" s="331"/>
      <c r="K201" s="331"/>
      <c r="L201" s="331"/>
      <c r="M201" s="331"/>
      <c r="N201" s="331"/>
      <c r="O201" s="331"/>
      <c r="P201" s="331"/>
      <c r="Q201" s="332"/>
      <c r="R201" s="330"/>
      <c r="T201" s="15"/>
      <c r="U201" s="15"/>
      <c r="V201" s="15"/>
      <c r="W201" s="15"/>
    </row>
    <row r="202" spans="1:23" s="36" customFormat="1">
      <c r="A202" s="694"/>
      <c r="B202" s="329"/>
      <c r="C202" s="330"/>
      <c r="D202" s="330"/>
      <c r="E202" s="330"/>
      <c r="F202" s="331"/>
      <c r="G202" s="331"/>
      <c r="H202" s="331"/>
      <c r="I202" s="331"/>
      <c r="J202" s="331"/>
      <c r="K202" s="331"/>
      <c r="L202" s="331"/>
      <c r="M202" s="331"/>
      <c r="N202" s="331"/>
      <c r="O202" s="331"/>
      <c r="P202" s="331"/>
      <c r="Q202" s="332"/>
      <c r="R202" s="330"/>
      <c r="T202" s="15"/>
      <c r="U202" s="15"/>
      <c r="V202" s="15"/>
      <c r="W202" s="15"/>
    </row>
    <row r="203" spans="1:23" s="36" customFormat="1">
      <c r="A203" s="694"/>
      <c r="B203" s="329"/>
      <c r="C203" s="330"/>
      <c r="D203" s="330"/>
      <c r="E203" s="330"/>
      <c r="F203" s="331"/>
      <c r="G203" s="331"/>
      <c r="H203" s="331"/>
      <c r="I203" s="331"/>
      <c r="J203" s="331"/>
      <c r="K203" s="331"/>
      <c r="L203" s="331"/>
      <c r="M203" s="331"/>
      <c r="N203" s="331"/>
      <c r="O203" s="331"/>
      <c r="P203" s="331"/>
      <c r="Q203" s="332"/>
      <c r="R203" s="330"/>
      <c r="T203" s="15"/>
      <c r="U203" s="15"/>
      <c r="V203" s="15"/>
      <c r="W203" s="15"/>
    </row>
    <row r="204" spans="1:23" s="36" customFormat="1">
      <c r="A204" s="694"/>
      <c r="B204" s="329"/>
      <c r="C204" s="330"/>
      <c r="D204" s="330"/>
      <c r="E204" s="330"/>
      <c r="F204" s="331"/>
      <c r="G204" s="331"/>
      <c r="H204" s="331"/>
      <c r="I204" s="331"/>
      <c r="J204" s="331"/>
      <c r="K204" s="331"/>
      <c r="L204" s="331"/>
      <c r="M204" s="331"/>
      <c r="N204" s="331"/>
      <c r="O204" s="331"/>
      <c r="P204" s="331"/>
      <c r="Q204" s="332"/>
      <c r="R204" s="330"/>
      <c r="T204" s="15"/>
      <c r="U204" s="15"/>
      <c r="V204" s="15"/>
      <c r="W204" s="15"/>
    </row>
    <row r="205" spans="1:23" s="36" customFormat="1">
      <c r="A205" s="694"/>
      <c r="B205" s="329"/>
      <c r="C205" s="330"/>
      <c r="D205" s="330"/>
      <c r="E205" s="330"/>
      <c r="F205" s="331"/>
      <c r="G205" s="331"/>
      <c r="H205" s="331"/>
      <c r="I205" s="331"/>
      <c r="J205" s="331"/>
      <c r="K205" s="331"/>
      <c r="L205" s="331"/>
      <c r="M205" s="331"/>
      <c r="N205" s="331"/>
      <c r="O205" s="331"/>
      <c r="P205" s="331"/>
      <c r="Q205" s="332"/>
      <c r="R205" s="330"/>
      <c r="T205" s="15"/>
      <c r="U205" s="15"/>
      <c r="V205" s="15"/>
      <c r="W205" s="15"/>
    </row>
    <row r="206" spans="1:23" s="36" customFormat="1">
      <c r="A206" s="694"/>
      <c r="B206" s="329"/>
      <c r="C206" s="330"/>
      <c r="D206" s="330"/>
      <c r="E206" s="330"/>
      <c r="F206" s="331"/>
      <c r="G206" s="331"/>
      <c r="H206" s="331"/>
      <c r="I206" s="331"/>
      <c r="J206" s="331"/>
      <c r="K206" s="331"/>
      <c r="L206" s="331"/>
      <c r="M206" s="331"/>
      <c r="N206" s="331"/>
      <c r="O206" s="331"/>
      <c r="P206" s="331"/>
      <c r="Q206" s="332"/>
      <c r="R206" s="330"/>
      <c r="T206" s="15"/>
      <c r="U206" s="15"/>
      <c r="V206" s="15"/>
      <c r="W206" s="15"/>
    </row>
    <row r="207" spans="1:23" s="36" customFormat="1">
      <c r="A207" s="694"/>
      <c r="B207" s="329"/>
      <c r="C207" s="330"/>
      <c r="D207" s="330"/>
      <c r="E207" s="330"/>
      <c r="F207" s="331"/>
      <c r="G207" s="331"/>
      <c r="H207" s="331"/>
      <c r="I207" s="331"/>
      <c r="J207" s="331"/>
      <c r="K207" s="331"/>
      <c r="L207" s="331"/>
      <c r="M207" s="331"/>
      <c r="N207" s="331"/>
      <c r="O207" s="331"/>
      <c r="P207" s="331"/>
      <c r="Q207" s="332"/>
      <c r="R207" s="330"/>
      <c r="T207" s="15"/>
      <c r="U207" s="15"/>
      <c r="V207" s="15"/>
      <c r="W207" s="15"/>
    </row>
    <row r="208" spans="1:23" s="36" customFormat="1">
      <c r="A208" s="694"/>
      <c r="B208" s="329"/>
      <c r="C208" s="330"/>
      <c r="D208" s="330"/>
      <c r="E208" s="330"/>
      <c r="F208" s="331"/>
      <c r="G208" s="331"/>
      <c r="H208" s="331"/>
      <c r="I208" s="331"/>
      <c r="J208" s="331"/>
      <c r="K208" s="331"/>
      <c r="L208" s="331"/>
      <c r="M208" s="331"/>
      <c r="N208" s="331"/>
      <c r="O208" s="331"/>
      <c r="P208" s="331"/>
      <c r="Q208" s="332"/>
      <c r="R208" s="330"/>
      <c r="T208" s="15"/>
      <c r="U208" s="15"/>
      <c r="V208" s="15"/>
      <c r="W208" s="15"/>
    </row>
    <row r="209" spans="1:23" s="36" customFormat="1">
      <c r="A209" s="694"/>
      <c r="B209" s="329"/>
      <c r="C209" s="330"/>
      <c r="D209" s="330"/>
      <c r="E209" s="330"/>
      <c r="F209" s="331"/>
      <c r="G209" s="331"/>
      <c r="H209" s="331"/>
      <c r="I209" s="331"/>
      <c r="J209" s="331"/>
      <c r="K209" s="331"/>
      <c r="L209" s="331"/>
      <c r="M209" s="331"/>
      <c r="N209" s="331"/>
      <c r="O209" s="331"/>
      <c r="P209" s="331"/>
      <c r="Q209" s="332"/>
      <c r="R209" s="330"/>
      <c r="T209" s="15"/>
      <c r="U209" s="15"/>
      <c r="V209" s="15"/>
      <c r="W209" s="15"/>
    </row>
    <row r="210" spans="1:23" s="36" customFormat="1">
      <c r="A210" s="694"/>
      <c r="B210" s="329"/>
      <c r="C210" s="330"/>
      <c r="D210" s="330"/>
      <c r="E210" s="330"/>
      <c r="F210" s="331"/>
      <c r="G210" s="331"/>
      <c r="H210" s="331"/>
      <c r="I210" s="331"/>
      <c r="J210" s="331"/>
      <c r="K210" s="331"/>
      <c r="L210" s="331"/>
      <c r="M210" s="331"/>
      <c r="N210" s="331"/>
      <c r="O210" s="331"/>
      <c r="P210" s="331"/>
      <c r="Q210" s="332"/>
      <c r="R210" s="330"/>
      <c r="T210" s="15"/>
      <c r="U210" s="15"/>
      <c r="V210" s="15"/>
      <c r="W210" s="15"/>
    </row>
    <row r="211" spans="1:23" s="36" customFormat="1">
      <c r="A211" s="694"/>
      <c r="B211" s="329"/>
      <c r="C211" s="330"/>
      <c r="D211" s="330"/>
      <c r="E211" s="330"/>
      <c r="F211" s="331"/>
      <c r="G211" s="331"/>
      <c r="H211" s="331"/>
      <c r="I211" s="331"/>
      <c r="J211" s="331"/>
      <c r="K211" s="331"/>
      <c r="L211" s="331"/>
      <c r="M211" s="331"/>
      <c r="N211" s="331"/>
      <c r="O211" s="331"/>
      <c r="P211" s="331"/>
      <c r="Q211" s="332"/>
      <c r="R211" s="330"/>
      <c r="T211" s="15"/>
      <c r="U211" s="15"/>
      <c r="V211" s="15"/>
      <c r="W211" s="15"/>
    </row>
    <row r="212" spans="1:23" s="36" customFormat="1">
      <c r="A212" s="694"/>
      <c r="B212" s="329"/>
      <c r="C212" s="330"/>
      <c r="D212" s="330"/>
      <c r="E212" s="330"/>
      <c r="F212" s="331"/>
      <c r="G212" s="331"/>
      <c r="H212" s="331"/>
      <c r="I212" s="331"/>
      <c r="J212" s="331"/>
      <c r="K212" s="331"/>
      <c r="L212" s="331"/>
      <c r="M212" s="331"/>
      <c r="N212" s="331"/>
      <c r="O212" s="331"/>
      <c r="P212" s="331"/>
      <c r="Q212" s="332"/>
      <c r="R212" s="330"/>
      <c r="T212" s="15"/>
      <c r="U212" s="15"/>
      <c r="V212" s="15"/>
      <c r="W212" s="15"/>
    </row>
    <row r="213" spans="1:23" s="36" customFormat="1">
      <c r="A213" s="694"/>
      <c r="B213" s="329"/>
      <c r="C213" s="330"/>
      <c r="D213" s="330"/>
      <c r="E213" s="330"/>
      <c r="F213" s="331"/>
      <c r="G213" s="331"/>
      <c r="H213" s="331"/>
      <c r="I213" s="331"/>
      <c r="J213" s="331"/>
      <c r="K213" s="331"/>
      <c r="L213" s="331"/>
      <c r="M213" s="331"/>
      <c r="N213" s="331"/>
      <c r="O213" s="331"/>
      <c r="P213" s="331"/>
      <c r="Q213" s="332"/>
      <c r="R213" s="330"/>
      <c r="T213" s="15"/>
      <c r="U213" s="15"/>
      <c r="V213" s="15"/>
      <c r="W213" s="15"/>
    </row>
    <row r="214" spans="1:23" s="36" customFormat="1">
      <c r="A214" s="694"/>
      <c r="B214" s="329"/>
      <c r="C214" s="330"/>
      <c r="D214" s="330"/>
      <c r="E214" s="330"/>
      <c r="F214" s="331"/>
      <c r="G214" s="331"/>
      <c r="H214" s="331"/>
      <c r="I214" s="331"/>
      <c r="J214" s="331"/>
      <c r="K214" s="331"/>
      <c r="L214" s="331"/>
      <c r="M214" s="331"/>
      <c r="N214" s="331"/>
      <c r="O214" s="331"/>
      <c r="P214" s="331"/>
      <c r="Q214" s="332"/>
      <c r="R214" s="330"/>
      <c r="T214" s="15"/>
      <c r="U214" s="15"/>
      <c r="V214" s="15"/>
      <c r="W214" s="15"/>
    </row>
    <row r="215" spans="1:23" s="36" customFormat="1">
      <c r="A215" s="694"/>
      <c r="B215" s="329"/>
      <c r="C215" s="330"/>
      <c r="D215" s="330"/>
      <c r="E215" s="330"/>
      <c r="F215" s="331"/>
      <c r="G215" s="331"/>
      <c r="H215" s="331"/>
      <c r="I215" s="331"/>
      <c r="J215" s="331"/>
      <c r="K215" s="331"/>
      <c r="L215" s="331"/>
      <c r="M215" s="331"/>
      <c r="N215" s="331"/>
      <c r="O215" s="331"/>
      <c r="P215" s="331"/>
      <c r="Q215" s="332"/>
      <c r="R215" s="330"/>
      <c r="T215" s="15"/>
      <c r="U215" s="15"/>
      <c r="V215" s="15"/>
      <c r="W215" s="15"/>
    </row>
    <row r="216" spans="1:23" s="36" customFormat="1">
      <c r="A216" s="694"/>
      <c r="B216" s="329"/>
      <c r="C216" s="330"/>
      <c r="D216" s="330"/>
      <c r="E216" s="330"/>
      <c r="F216" s="331"/>
      <c r="G216" s="331"/>
      <c r="H216" s="331"/>
      <c r="I216" s="331"/>
      <c r="J216" s="331"/>
      <c r="K216" s="331"/>
      <c r="L216" s="331"/>
      <c r="M216" s="331"/>
      <c r="N216" s="331"/>
      <c r="O216" s="331"/>
      <c r="P216" s="331"/>
      <c r="Q216" s="332"/>
      <c r="R216" s="330"/>
      <c r="T216" s="15"/>
      <c r="U216" s="15"/>
      <c r="V216" s="15"/>
      <c r="W216" s="15"/>
    </row>
    <row r="217" spans="1:23" s="36" customFormat="1">
      <c r="A217" s="694"/>
      <c r="B217" s="329"/>
      <c r="C217" s="330"/>
      <c r="D217" s="330"/>
      <c r="E217" s="330"/>
      <c r="F217" s="331"/>
      <c r="G217" s="331"/>
      <c r="H217" s="331"/>
      <c r="I217" s="331"/>
      <c r="J217" s="331"/>
      <c r="K217" s="331"/>
      <c r="L217" s="331"/>
      <c r="M217" s="331"/>
      <c r="N217" s="331"/>
      <c r="O217" s="331"/>
      <c r="P217" s="331"/>
      <c r="Q217" s="332"/>
      <c r="R217" s="330"/>
      <c r="T217" s="15"/>
      <c r="U217" s="15"/>
      <c r="V217" s="15"/>
      <c r="W217" s="15"/>
    </row>
    <row r="218" spans="1:23" s="36" customFormat="1">
      <c r="A218" s="694"/>
      <c r="B218" s="329"/>
      <c r="C218" s="330"/>
      <c r="D218" s="330"/>
      <c r="E218" s="330"/>
      <c r="F218" s="331"/>
      <c r="G218" s="331"/>
      <c r="H218" s="331"/>
      <c r="I218" s="331"/>
      <c r="J218" s="331"/>
      <c r="K218" s="331"/>
      <c r="L218" s="331"/>
      <c r="M218" s="331"/>
      <c r="N218" s="331"/>
      <c r="O218" s="331"/>
      <c r="P218" s="331"/>
      <c r="Q218" s="332"/>
      <c r="R218" s="330"/>
      <c r="T218" s="15"/>
      <c r="U218" s="15"/>
      <c r="V218" s="15"/>
      <c r="W218" s="15"/>
    </row>
    <row r="219" spans="1:23" s="36" customFormat="1">
      <c r="A219" s="694"/>
      <c r="B219" s="329"/>
      <c r="C219" s="330"/>
      <c r="D219" s="330"/>
      <c r="E219" s="330"/>
      <c r="F219" s="331"/>
      <c r="G219" s="331"/>
      <c r="H219" s="331"/>
      <c r="I219" s="331"/>
      <c r="J219" s="331"/>
      <c r="K219" s="331"/>
      <c r="L219" s="331"/>
      <c r="M219" s="331"/>
      <c r="N219" s="331"/>
      <c r="O219" s="331"/>
      <c r="P219" s="331"/>
      <c r="Q219" s="332"/>
      <c r="R219" s="330"/>
      <c r="T219" s="15"/>
      <c r="U219" s="15"/>
      <c r="V219" s="15"/>
      <c r="W219" s="15"/>
    </row>
    <row r="220" spans="1:23" s="36" customFormat="1">
      <c r="A220" s="694"/>
      <c r="B220" s="329"/>
      <c r="C220" s="330"/>
      <c r="D220" s="330"/>
      <c r="E220" s="330"/>
      <c r="F220" s="331"/>
      <c r="G220" s="331"/>
      <c r="H220" s="331"/>
      <c r="I220" s="331"/>
      <c r="J220" s="331"/>
      <c r="K220" s="331"/>
      <c r="L220" s="331"/>
      <c r="M220" s="331"/>
      <c r="N220" s="331"/>
      <c r="O220" s="331"/>
      <c r="P220" s="331"/>
      <c r="Q220" s="332"/>
      <c r="R220" s="330"/>
      <c r="T220" s="15"/>
      <c r="U220" s="15"/>
      <c r="V220" s="15"/>
      <c r="W220" s="15"/>
    </row>
    <row r="221" spans="1:23" s="36" customFormat="1">
      <c r="A221" s="694"/>
      <c r="B221" s="329"/>
      <c r="C221" s="330"/>
      <c r="D221" s="330"/>
      <c r="E221" s="330"/>
      <c r="F221" s="331"/>
      <c r="G221" s="331"/>
      <c r="H221" s="331"/>
      <c r="I221" s="331"/>
      <c r="J221" s="331"/>
      <c r="K221" s="331"/>
      <c r="L221" s="331"/>
      <c r="M221" s="331"/>
      <c r="N221" s="331"/>
      <c r="O221" s="331"/>
      <c r="P221" s="331"/>
      <c r="Q221" s="332"/>
      <c r="R221" s="330"/>
      <c r="T221" s="15"/>
      <c r="U221" s="15"/>
      <c r="V221" s="15"/>
      <c r="W221" s="15"/>
    </row>
    <row r="222" spans="1:23" s="36" customFormat="1">
      <c r="A222" s="694"/>
      <c r="B222" s="329"/>
      <c r="C222" s="330"/>
      <c r="D222" s="330"/>
      <c r="E222" s="330"/>
      <c r="F222" s="331"/>
      <c r="G222" s="331"/>
      <c r="H222" s="331"/>
      <c r="I222" s="331"/>
      <c r="J222" s="331"/>
      <c r="K222" s="331"/>
      <c r="L222" s="331"/>
      <c r="M222" s="331"/>
      <c r="N222" s="331"/>
      <c r="O222" s="331"/>
      <c r="P222" s="331"/>
      <c r="Q222" s="332"/>
      <c r="R222" s="330"/>
      <c r="T222" s="15"/>
      <c r="U222" s="15"/>
      <c r="V222" s="15"/>
      <c r="W222" s="15"/>
    </row>
    <row r="223" spans="1:23" s="36" customFormat="1">
      <c r="A223" s="694"/>
      <c r="B223" s="329"/>
      <c r="C223" s="330"/>
      <c r="D223" s="330"/>
      <c r="E223" s="330"/>
      <c r="F223" s="331"/>
      <c r="G223" s="331"/>
      <c r="H223" s="331"/>
      <c r="I223" s="331"/>
      <c r="J223" s="331"/>
      <c r="K223" s="331"/>
      <c r="L223" s="331"/>
      <c r="M223" s="331"/>
      <c r="N223" s="331"/>
      <c r="O223" s="331"/>
      <c r="P223" s="331"/>
      <c r="Q223" s="332"/>
      <c r="R223" s="330"/>
      <c r="T223" s="15"/>
      <c r="U223" s="15"/>
      <c r="V223" s="15"/>
      <c r="W223" s="15"/>
    </row>
    <row r="224" spans="1:23" s="36" customFormat="1">
      <c r="A224" s="694"/>
      <c r="B224" s="329"/>
      <c r="C224" s="330"/>
      <c r="D224" s="330"/>
      <c r="E224" s="330"/>
      <c r="F224" s="331"/>
      <c r="G224" s="331"/>
      <c r="H224" s="331"/>
      <c r="I224" s="331"/>
      <c r="J224" s="331"/>
      <c r="K224" s="331"/>
      <c r="L224" s="331"/>
      <c r="M224" s="331"/>
      <c r="N224" s="331"/>
      <c r="O224" s="331"/>
      <c r="P224" s="331"/>
      <c r="Q224" s="332"/>
      <c r="R224" s="330"/>
      <c r="T224" s="15"/>
      <c r="U224" s="15"/>
      <c r="V224" s="15"/>
      <c r="W224" s="15"/>
    </row>
    <row r="225" spans="1:23" s="36" customFormat="1">
      <c r="A225" s="694"/>
      <c r="B225" s="329"/>
      <c r="C225" s="330"/>
      <c r="D225" s="330"/>
      <c r="E225" s="330"/>
      <c r="F225" s="331"/>
      <c r="G225" s="331"/>
      <c r="H225" s="331"/>
      <c r="I225" s="331"/>
      <c r="J225" s="331"/>
      <c r="K225" s="331"/>
      <c r="L225" s="331"/>
      <c r="M225" s="331"/>
      <c r="N225" s="331"/>
      <c r="O225" s="331"/>
      <c r="P225" s="331"/>
      <c r="Q225" s="332"/>
      <c r="R225" s="330"/>
      <c r="T225" s="15"/>
      <c r="U225" s="15"/>
      <c r="V225" s="15"/>
      <c r="W225" s="15"/>
    </row>
    <row r="226" spans="1:23" s="36" customFormat="1">
      <c r="A226" s="694"/>
      <c r="B226" s="329"/>
      <c r="C226" s="330"/>
      <c r="D226" s="330"/>
      <c r="E226" s="330"/>
      <c r="F226" s="331"/>
      <c r="G226" s="331"/>
      <c r="H226" s="331"/>
      <c r="I226" s="331"/>
      <c r="J226" s="331"/>
      <c r="K226" s="331"/>
      <c r="L226" s="331"/>
      <c r="M226" s="331"/>
      <c r="N226" s="331"/>
      <c r="O226" s="331"/>
      <c r="P226" s="331"/>
      <c r="Q226" s="332"/>
      <c r="R226" s="330"/>
      <c r="T226" s="15"/>
      <c r="U226" s="15"/>
      <c r="V226" s="15"/>
      <c r="W226" s="15"/>
    </row>
    <row r="227" spans="1:23" s="36" customFormat="1">
      <c r="A227" s="694"/>
      <c r="B227" s="329"/>
      <c r="C227" s="330"/>
      <c r="D227" s="330"/>
      <c r="E227" s="330"/>
      <c r="F227" s="331"/>
      <c r="G227" s="331"/>
      <c r="H227" s="331"/>
      <c r="I227" s="331"/>
      <c r="J227" s="331"/>
      <c r="K227" s="331"/>
      <c r="L227" s="331"/>
      <c r="M227" s="331"/>
      <c r="N227" s="331"/>
      <c r="O227" s="331"/>
      <c r="P227" s="331"/>
      <c r="Q227" s="332"/>
      <c r="R227" s="330"/>
      <c r="T227" s="15"/>
      <c r="U227" s="15"/>
      <c r="V227" s="15"/>
      <c r="W227" s="15"/>
    </row>
    <row r="228" spans="1:23" s="36" customFormat="1">
      <c r="A228" s="694"/>
      <c r="B228" s="329"/>
      <c r="C228" s="330"/>
      <c r="D228" s="330"/>
      <c r="E228" s="330"/>
      <c r="F228" s="331"/>
      <c r="G228" s="331"/>
      <c r="H228" s="331"/>
      <c r="I228" s="331"/>
      <c r="J228" s="331"/>
      <c r="K228" s="331"/>
      <c r="L228" s="331"/>
      <c r="M228" s="331"/>
      <c r="N228" s="331"/>
      <c r="O228" s="331"/>
      <c r="P228" s="331"/>
      <c r="Q228" s="332"/>
      <c r="R228" s="330"/>
      <c r="T228" s="15"/>
      <c r="U228" s="15"/>
      <c r="V228" s="15"/>
      <c r="W228" s="15"/>
    </row>
    <row r="229" spans="1:23" s="36" customFormat="1">
      <c r="A229" s="694"/>
      <c r="B229" s="329"/>
      <c r="C229" s="330"/>
      <c r="D229" s="330"/>
      <c r="E229" s="330"/>
      <c r="F229" s="331"/>
      <c r="G229" s="331"/>
      <c r="H229" s="331"/>
      <c r="I229" s="331"/>
      <c r="J229" s="331"/>
      <c r="K229" s="331"/>
      <c r="L229" s="331"/>
      <c r="M229" s="331"/>
      <c r="N229" s="331"/>
      <c r="O229" s="331"/>
      <c r="P229" s="331"/>
      <c r="Q229" s="332"/>
      <c r="R229" s="330"/>
      <c r="T229" s="15"/>
      <c r="U229" s="15"/>
      <c r="V229" s="15"/>
      <c r="W229" s="15"/>
    </row>
    <row r="230" spans="1:23" s="36" customFormat="1">
      <c r="A230" s="694"/>
      <c r="B230" s="329"/>
      <c r="C230" s="330"/>
      <c r="D230" s="330"/>
      <c r="E230" s="330"/>
      <c r="F230" s="331"/>
      <c r="G230" s="331"/>
      <c r="H230" s="331"/>
      <c r="I230" s="331"/>
      <c r="J230" s="331"/>
      <c r="K230" s="331"/>
      <c r="L230" s="331"/>
      <c r="M230" s="331"/>
      <c r="N230" s="331"/>
      <c r="O230" s="331"/>
      <c r="P230" s="331"/>
      <c r="Q230" s="332"/>
      <c r="R230" s="330"/>
      <c r="T230" s="15"/>
      <c r="U230" s="15"/>
      <c r="V230" s="15"/>
      <c r="W230" s="15"/>
    </row>
    <row r="231" spans="1:23" s="36" customFormat="1">
      <c r="A231" s="694"/>
      <c r="B231" s="329"/>
      <c r="C231" s="330"/>
      <c r="D231" s="330"/>
      <c r="E231" s="330"/>
      <c r="F231" s="331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2"/>
      <c r="R231" s="330"/>
      <c r="T231" s="15"/>
      <c r="U231" s="15"/>
      <c r="V231" s="15"/>
      <c r="W231" s="15"/>
    </row>
    <row r="232" spans="1:23" s="36" customFormat="1">
      <c r="A232" s="694"/>
      <c r="B232" s="329"/>
      <c r="C232" s="330"/>
      <c r="D232" s="330"/>
      <c r="E232" s="330"/>
      <c r="F232" s="331"/>
      <c r="G232" s="331"/>
      <c r="H232" s="331"/>
      <c r="I232" s="331"/>
      <c r="J232" s="331"/>
      <c r="K232" s="331"/>
      <c r="L232" s="331"/>
      <c r="M232" s="331"/>
      <c r="N232" s="331"/>
      <c r="O232" s="331"/>
      <c r="P232" s="331"/>
      <c r="Q232" s="332"/>
      <c r="R232" s="330"/>
      <c r="T232" s="15"/>
      <c r="U232" s="15"/>
      <c r="V232" s="15"/>
      <c r="W232" s="15"/>
    </row>
    <row r="233" spans="1:23" s="36" customFormat="1">
      <c r="A233" s="694"/>
      <c r="B233" s="329"/>
      <c r="C233" s="330"/>
      <c r="D233" s="330"/>
      <c r="E233" s="330"/>
      <c r="F233" s="331"/>
      <c r="G233" s="331"/>
      <c r="H233" s="331"/>
      <c r="I233" s="331"/>
      <c r="J233" s="331"/>
      <c r="K233" s="331"/>
      <c r="L233" s="331"/>
      <c r="M233" s="331"/>
      <c r="N233" s="331"/>
      <c r="O233" s="331"/>
      <c r="P233" s="331"/>
      <c r="Q233" s="332"/>
      <c r="R233" s="330"/>
      <c r="T233" s="15"/>
      <c r="U233" s="15"/>
      <c r="V233" s="15"/>
      <c r="W233" s="15"/>
    </row>
    <row r="234" spans="1:23" s="36" customFormat="1">
      <c r="A234" s="694"/>
      <c r="B234" s="329"/>
      <c r="C234" s="330"/>
      <c r="D234" s="330"/>
      <c r="E234" s="330"/>
      <c r="F234" s="331"/>
      <c r="G234" s="331"/>
      <c r="H234" s="331"/>
      <c r="I234" s="331"/>
      <c r="J234" s="331"/>
      <c r="K234" s="331"/>
      <c r="L234" s="331"/>
      <c r="M234" s="331"/>
      <c r="N234" s="331"/>
      <c r="O234" s="331"/>
      <c r="P234" s="331"/>
      <c r="Q234" s="332"/>
      <c r="R234" s="330"/>
      <c r="T234" s="15"/>
      <c r="U234" s="15"/>
      <c r="V234" s="15"/>
      <c r="W234" s="15"/>
    </row>
    <row r="235" spans="1:23" s="36" customFormat="1">
      <c r="A235" s="694"/>
      <c r="B235" s="329"/>
      <c r="C235" s="330"/>
      <c r="D235" s="330"/>
      <c r="E235" s="330"/>
      <c r="F235" s="331"/>
      <c r="G235" s="331"/>
      <c r="H235" s="331"/>
      <c r="I235" s="331"/>
      <c r="J235" s="331"/>
      <c r="K235" s="331"/>
      <c r="L235" s="331"/>
      <c r="M235" s="331"/>
      <c r="N235" s="331"/>
      <c r="O235" s="331"/>
      <c r="P235" s="331"/>
      <c r="Q235" s="332"/>
      <c r="R235" s="330"/>
      <c r="T235" s="15"/>
      <c r="U235" s="15"/>
      <c r="V235" s="15"/>
      <c r="W235" s="15"/>
    </row>
    <row r="236" spans="1:23" s="36" customFormat="1">
      <c r="A236" s="694"/>
      <c r="B236" s="329"/>
      <c r="C236" s="330"/>
      <c r="D236" s="330"/>
      <c r="E236" s="330"/>
      <c r="F236" s="331"/>
      <c r="G236" s="331"/>
      <c r="H236" s="331"/>
      <c r="I236" s="331"/>
      <c r="J236" s="331"/>
      <c r="K236" s="331"/>
      <c r="L236" s="331"/>
      <c r="M236" s="331"/>
      <c r="N236" s="331"/>
      <c r="O236" s="331"/>
      <c r="P236" s="331"/>
      <c r="Q236" s="332"/>
      <c r="R236" s="330"/>
      <c r="T236" s="15"/>
      <c r="U236" s="15"/>
      <c r="V236" s="15"/>
      <c r="W236" s="15"/>
    </row>
    <row r="237" spans="1:23" s="36" customFormat="1">
      <c r="A237" s="694"/>
      <c r="B237" s="329"/>
      <c r="C237" s="330"/>
      <c r="D237" s="330"/>
      <c r="E237" s="330"/>
      <c r="F237" s="331"/>
      <c r="G237" s="331"/>
      <c r="H237" s="331"/>
      <c r="I237" s="331"/>
      <c r="J237" s="331"/>
      <c r="K237" s="331"/>
      <c r="L237" s="331"/>
      <c r="M237" s="331"/>
      <c r="N237" s="331"/>
      <c r="O237" s="331"/>
      <c r="P237" s="331"/>
      <c r="Q237" s="332"/>
      <c r="R237" s="330"/>
      <c r="T237" s="15"/>
      <c r="U237" s="15"/>
      <c r="V237" s="15"/>
      <c r="W237" s="15"/>
    </row>
    <row r="238" spans="1:23" s="36" customFormat="1">
      <c r="A238" s="694"/>
      <c r="B238" s="329"/>
      <c r="C238" s="330"/>
      <c r="D238" s="330"/>
      <c r="E238" s="330"/>
      <c r="F238" s="331"/>
      <c r="G238" s="331"/>
      <c r="H238" s="331"/>
      <c r="I238" s="331"/>
      <c r="J238" s="331"/>
      <c r="K238" s="331"/>
      <c r="L238" s="331"/>
      <c r="M238" s="331"/>
      <c r="N238" s="331"/>
      <c r="O238" s="331"/>
      <c r="P238" s="331"/>
      <c r="Q238" s="332"/>
      <c r="R238" s="330"/>
      <c r="T238" s="15"/>
      <c r="U238" s="15"/>
      <c r="V238" s="15"/>
      <c r="W238" s="15"/>
    </row>
    <row r="239" spans="1:23" s="36" customFormat="1">
      <c r="A239" s="694"/>
      <c r="B239" s="329"/>
      <c r="C239" s="330"/>
      <c r="D239" s="330"/>
      <c r="E239" s="330"/>
      <c r="F239" s="331"/>
      <c r="G239" s="331"/>
      <c r="H239" s="331"/>
      <c r="I239" s="331"/>
      <c r="J239" s="331"/>
      <c r="K239" s="331"/>
      <c r="L239" s="331"/>
      <c r="M239" s="331"/>
      <c r="N239" s="331"/>
      <c r="O239" s="331"/>
      <c r="P239" s="331"/>
      <c r="Q239" s="332"/>
      <c r="R239" s="330"/>
      <c r="T239" s="15"/>
      <c r="U239" s="15"/>
      <c r="V239" s="15"/>
      <c r="W239" s="15"/>
    </row>
    <row r="240" spans="1:23" s="36" customFormat="1">
      <c r="A240" s="694"/>
      <c r="B240" s="329"/>
      <c r="C240" s="330"/>
      <c r="D240" s="330"/>
      <c r="E240" s="330"/>
      <c r="F240" s="331"/>
      <c r="G240" s="331"/>
      <c r="H240" s="331"/>
      <c r="I240" s="331"/>
      <c r="J240" s="331"/>
      <c r="K240" s="331"/>
      <c r="L240" s="331"/>
      <c r="M240" s="331"/>
      <c r="N240" s="331"/>
      <c r="O240" s="331"/>
      <c r="P240" s="331"/>
      <c r="Q240" s="332"/>
      <c r="R240" s="330"/>
      <c r="T240" s="15"/>
      <c r="U240" s="15"/>
      <c r="V240" s="15"/>
      <c r="W240" s="15"/>
    </row>
    <row r="241" spans="1:23" s="36" customFormat="1">
      <c r="A241" s="694"/>
      <c r="B241" s="329"/>
      <c r="C241" s="330"/>
      <c r="D241" s="330"/>
      <c r="E241" s="330"/>
      <c r="F241" s="331"/>
      <c r="G241" s="331"/>
      <c r="H241" s="331"/>
      <c r="I241" s="331"/>
      <c r="J241" s="331"/>
      <c r="K241" s="331"/>
      <c r="L241" s="331"/>
      <c r="M241" s="331"/>
      <c r="N241" s="331"/>
      <c r="O241" s="331"/>
      <c r="P241" s="331"/>
      <c r="Q241" s="332"/>
      <c r="R241" s="330"/>
      <c r="T241" s="15"/>
      <c r="U241" s="15"/>
      <c r="V241" s="15"/>
      <c r="W241" s="15"/>
    </row>
    <row r="242" spans="1:23" s="36" customFormat="1">
      <c r="A242" s="694"/>
      <c r="B242" s="329"/>
      <c r="C242" s="330"/>
      <c r="D242" s="330"/>
      <c r="E242" s="330"/>
      <c r="F242" s="331"/>
      <c r="G242" s="331"/>
      <c r="H242" s="331"/>
      <c r="I242" s="331"/>
      <c r="J242" s="331"/>
      <c r="K242" s="331"/>
      <c r="L242" s="331"/>
      <c r="M242" s="331"/>
      <c r="N242" s="331"/>
      <c r="O242" s="331"/>
      <c r="P242" s="331"/>
      <c r="Q242" s="332"/>
      <c r="R242" s="330"/>
      <c r="T242" s="15"/>
      <c r="U242" s="15"/>
      <c r="V242" s="15"/>
      <c r="W242" s="15"/>
    </row>
    <row r="243" spans="1:23" s="36" customFormat="1">
      <c r="A243" s="694"/>
      <c r="B243" s="329"/>
      <c r="C243" s="330"/>
      <c r="D243" s="330"/>
      <c r="E243" s="330"/>
      <c r="F243" s="331"/>
      <c r="G243" s="331"/>
      <c r="H243" s="331"/>
      <c r="I243" s="331"/>
      <c r="J243" s="331"/>
      <c r="K243" s="331"/>
      <c r="L243" s="331"/>
      <c r="M243" s="331"/>
      <c r="N243" s="331"/>
      <c r="O243" s="331"/>
      <c r="P243" s="331"/>
      <c r="Q243" s="332"/>
      <c r="R243" s="330"/>
      <c r="T243" s="15"/>
      <c r="U243" s="15"/>
      <c r="V243" s="15"/>
      <c r="W243" s="15"/>
    </row>
    <row r="244" spans="1:23" s="36" customFormat="1">
      <c r="A244" s="694"/>
      <c r="B244" s="329"/>
      <c r="C244" s="330"/>
      <c r="D244" s="330"/>
      <c r="E244" s="330"/>
      <c r="F244" s="331"/>
      <c r="G244" s="331"/>
      <c r="H244" s="331"/>
      <c r="I244" s="331"/>
      <c r="J244" s="331"/>
      <c r="K244" s="331"/>
      <c r="L244" s="331"/>
      <c r="M244" s="331"/>
      <c r="N244" s="331"/>
      <c r="O244" s="331"/>
      <c r="P244" s="331"/>
      <c r="Q244" s="332"/>
      <c r="R244" s="330"/>
      <c r="T244" s="15"/>
      <c r="U244" s="15"/>
      <c r="V244" s="15"/>
      <c r="W244" s="15"/>
    </row>
    <row r="245" spans="1:23" s="36" customFormat="1">
      <c r="A245" s="694"/>
      <c r="B245" s="329"/>
      <c r="C245" s="330"/>
      <c r="D245" s="330"/>
      <c r="E245" s="330"/>
      <c r="F245" s="331"/>
      <c r="G245" s="331"/>
      <c r="H245" s="331"/>
      <c r="I245" s="331"/>
      <c r="J245" s="331"/>
      <c r="K245" s="331"/>
      <c r="L245" s="331"/>
      <c r="M245" s="331"/>
      <c r="N245" s="331"/>
      <c r="O245" s="331"/>
      <c r="P245" s="331"/>
      <c r="Q245" s="332"/>
      <c r="R245" s="330"/>
      <c r="T245" s="15"/>
      <c r="U245" s="15"/>
      <c r="V245" s="15"/>
      <c r="W245" s="15"/>
    </row>
    <row r="246" spans="1:23" s="36" customFormat="1">
      <c r="A246" s="694"/>
      <c r="B246" s="329"/>
      <c r="C246" s="330"/>
      <c r="D246" s="330"/>
      <c r="E246" s="330"/>
      <c r="F246" s="331"/>
      <c r="G246" s="331"/>
      <c r="H246" s="331"/>
      <c r="I246" s="331"/>
      <c r="J246" s="331"/>
      <c r="K246" s="331"/>
      <c r="L246" s="331"/>
      <c r="M246" s="331"/>
      <c r="N246" s="331"/>
      <c r="O246" s="331"/>
      <c r="P246" s="331"/>
      <c r="Q246" s="332"/>
      <c r="R246" s="330"/>
      <c r="T246" s="15"/>
      <c r="U246" s="15"/>
      <c r="V246" s="15"/>
      <c r="W246" s="15"/>
    </row>
    <row r="247" spans="1:23" s="36" customFormat="1">
      <c r="A247" s="694"/>
      <c r="B247" s="329"/>
      <c r="C247" s="330"/>
      <c r="D247" s="330"/>
      <c r="E247" s="330"/>
      <c r="F247" s="331"/>
      <c r="G247" s="331"/>
      <c r="H247" s="331"/>
      <c r="I247" s="331"/>
      <c r="J247" s="331"/>
      <c r="K247" s="331"/>
      <c r="L247" s="331"/>
      <c r="M247" s="331"/>
      <c r="N247" s="331"/>
      <c r="O247" s="331"/>
      <c r="P247" s="331"/>
      <c r="Q247" s="332"/>
      <c r="R247" s="330"/>
      <c r="T247" s="15"/>
      <c r="U247" s="15"/>
      <c r="V247" s="15"/>
      <c r="W247" s="15"/>
    </row>
    <row r="248" spans="1:23" s="36" customFormat="1">
      <c r="A248" s="694"/>
      <c r="B248" s="329"/>
      <c r="C248" s="330"/>
      <c r="D248" s="330"/>
      <c r="E248" s="330"/>
      <c r="F248" s="331"/>
      <c r="G248" s="331"/>
      <c r="H248" s="331"/>
      <c r="I248" s="331"/>
      <c r="J248" s="331"/>
      <c r="K248" s="331"/>
      <c r="L248" s="331"/>
      <c r="M248" s="331"/>
      <c r="N248" s="331"/>
      <c r="O248" s="331"/>
      <c r="P248" s="331"/>
      <c r="Q248" s="332"/>
      <c r="R248" s="330"/>
      <c r="T248" s="15"/>
      <c r="U248" s="15"/>
      <c r="V248" s="15"/>
      <c r="W248" s="15"/>
    </row>
    <row r="249" spans="1:23" s="36" customFormat="1">
      <c r="A249" s="694"/>
      <c r="B249" s="329"/>
      <c r="C249" s="330"/>
      <c r="D249" s="330"/>
      <c r="E249" s="330"/>
      <c r="F249" s="331"/>
      <c r="G249" s="331"/>
      <c r="H249" s="331"/>
      <c r="I249" s="331"/>
      <c r="J249" s="331"/>
      <c r="K249" s="331"/>
      <c r="L249" s="331"/>
      <c r="M249" s="331"/>
      <c r="N249" s="331"/>
      <c r="O249" s="331"/>
      <c r="P249" s="331"/>
      <c r="Q249" s="332"/>
      <c r="R249" s="330"/>
      <c r="T249" s="15"/>
      <c r="U249" s="15"/>
      <c r="V249" s="15"/>
      <c r="W249" s="15"/>
    </row>
    <row r="250" spans="1:23" s="36" customFormat="1">
      <c r="A250" s="694"/>
      <c r="B250" s="329"/>
      <c r="C250" s="330"/>
      <c r="D250" s="330"/>
      <c r="E250" s="330"/>
      <c r="F250" s="331"/>
      <c r="G250" s="331"/>
      <c r="H250" s="331"/>
      <c r="I250" s="331"/>
      <c r="J250" s="331"/>
      <c r="K250" s="331"/>
      <c r="L250" s="331"/>
      <c r="M250" s="331"/>
      <c r="N250" s="331"/>
      <c r="O250" s="331"/>
      <c r="P250" s="331"/>
      <c r="Q250" s="332"/>
      <c r="R250" s="330"/>
      <c r="T250" s="15"/>
      <c r="U250" s="15"/>
      <c r="V250" s="15"/>
      <c r="W250" s="15"/>
    </row>
    <row r="251" spans="1:23" s="36" customFormat="1">
      <c r="A251" s="694"/>
      <c r="B251" s="329"/>
      <c r="C251" s="330"/>
      <c r="D251" s="330"/>
      <c r="E251" s="330"/>
      <c r="F251" s="331"/>
      <c r="G251" s="331"/>
      <c r="H251" s="331"/>
      <c r="I251" s="331"/>
      <c r="J251" s="331"/>
      <c r="K251" s="331"/>
      <c r="L251" s="331"/>
      <c r="M251" s="331"/>
      <c r="N251" s="331"/>
      <c r="O251" s="331"/>
      <c r="P251" s="331"/>
      <c r="Q251" s="332"/>
      <c r="R251" s="330"/>
      <c r="T251" s="15"/>
      <c r="U251" s="15"/>
      <c r="V251" s="15"/>
      <c r="W251" s="15"/>
    </row>
    <row r="252" spans="1:23" s="36" customFormat="1">
      <c r="A252" s="694"/>
      <c r="B252" s="329"/>
      <c r="C252" s="330"/>
      <c r="D252" s="330"/>
      <c r="E252" s="330"/>
      <c r="F252" s="331"/>
      <c r="G252" s="331"/>
      <c r="H252" s="331"/>
      <c r="I252" s="331"/>
      <c r="J252" s="331"/>
      <c r="K252" s="331"/>
      <c r="L252" s="331"/>
      <c r="M252" s="331"/>
      <c r="N252" s="331"/>
      <c r="O252" s="331"/>
      <c r="P252" s="331"/>
      <c r="Q252" s="332"/>
      <c r="R252" s="330"/>
      <c r="T252" s="15"/>
      <c r="U252" s="15"/>
      <c r="V252" s="15"/>
      <c r="W252" s="15"/>
    </row>
    <row r="253" spans="1:23" s="36" customFormat="1">
      <c r="A253" s="694"/>
      <c r="B253" s="329"/>
      <c r="C253" s="330"/>
      <c r="D253" s="330"/>
      <c r="E253" s="330"/>
      <c r="F253" s="331"/>
      <c r="G253" s="331"/>
      <c r="H253" s="331"/>
      <c r="I253" s="331"/>
      <c r="J253" s="331"/>
      <c r="K253" s="331"/>
      <c r="L253" s="331"/>
      <c r="M253" s="331"/>
      <c r="N253" s="331"/>
      <c r="O253" s="331"/>
      <c r="P253" s="331"/>
      <c r="Q253" s="332"/>
      <c r="R253" s="330"/>
      <c r="T253" s="15"/>
      <c r="U253" s="15"/>
      <c r="V253" s="15"/>
      <c r="W253" s="15"/>
    </row>
    <row r="254" spans="1:23" s="36" customFormat="1">
      <c r="A254" s="694"/>
      <c r="B254" s="329"/>
      <c r="C254" s="330"/>
      <c r="D254" s="330"/>
      <c r="E254" s="330"/>
      <c r="F254" s="331"/>
      <c r="G254" s="331"/>
      <c r="H254" s="331"/>
      <c r="I254" s="331"/>
      <c r="J254" s="331"/>
      <c r="K254" s="331"/>
      <c r="L254" s="331"/>
      <c r="M254" s="331"/>
      <c r="N254" s="331"/>
      <c r="O254" s="331"/>
      <c r="P254" s="331"/>
      <c r="Q254" s="332"/>
      <c r="R254" s="330"/>
      <c r="T254" s="15"/>
      <c r="U254" s="15"/>
      <c r="V254" s="15"/>
      <c r="W254" s="15"/>
    </row>
    <row r="255" spans="1:23" s="36" customFormat="1">
      <c r="A255" s="694"/>
      <c r="B255" s="329"/>
      <c r="C255" s="330"/>
      <c r="D255" s="330"/>
      <c r="E255" s="330"/>
      <c r="F255" s="331"/>
      <c r="G255" s="331"/>
      <c r="H255" s="331"/>
      <c r="I255" s="331"/>
      <c r="J255" s="331"/>
      <c r="K255" s="331"/>
      <c r="L255" s="331"/>
      <c r="M255" s="331"/>
      <c r="N255" s="331"/>
      <c r="O255" s="331"/>
      <c r="P255" s="331"/>
      <c r="Q255" s="332"/>
      <c r="R255" s="330"/>
      <c r="T255" s="15"/>
      <c r="U255" s="15"/>
      <c r="V255" s="15"/>
      <c r="W255" s="15"/>
    </row>
    <row r="256" spans="1:23" s="36" customFormat="1">
      <c r="A256" s="694"/>
      <c r="B256" s="329"/>
      <c r="C256" s="330"/>
      <c r="D256" s="330"/>
      <c r="E256" s="330"/>
      <c r="F256" s="331"/>
      <c r="G256" s="331"/>
      <c r="H256" s="331"/>
      <c r="I256" s="331"/>
      <c r="J256" s="331"/>
      <c r="K256" s="331"/>
      <c r="L256" s="331"/>
      <c r="M256" s="331"/>
      <c r="N256" s="331"/>
      <c r="O256" s="331"/>
      <c r="P256" s="331"/>
      <c r="Q256" s="332"/>
      <c r="R256" s="330"/>
      <c r="T256" s="15"/>
      <c r="U256" s="15"/>
      <c r="V256" s="15"/>
      <c r="W256" s="15"/>
    </row>
    <row r="257" spans="1:23" s="36" customFormat="1">
      <c r="A257" s="694"/>
      <c r="B257" s="329"/>
      <c r="C257" s="330"/>
      <c r="D257" s="330"/>
      <c r="E257" s="330"/>
      <c r="F257" s="331"/>
      <c r="G257" s="331"/>
      <c r="H257" s="331"/>
      <c r="I257" s="331"/>
      <c r="J257" s="331"/>
      <c r="K257" s="331"/>
      <c r="L257" s="331"/>
      <c r="M257" s="331"/>
      <c r="N257" s="331"/>
      <c r="O257" s="331"/>
      <c r="P257" s="331"/>
      <c r="Q257" s="332"/>
      <c r="R257" s="330"/>
      <c r="T257" s="15"/>
      <c r="U257" s="15"/>
      <c r="V257" s="15"/>
      <c r="W257" s="15"/>
    </row>
    <row r="258" spans="1:23" s="36" customFormat="1">
      <c r="A258" s="694"/>
      <c r="B258" s="329"/>
      <c r="C258" s="330"/>
      <c r="D258" s="330"/>
      <c r="E258" s="330"/>
      <c r="F258" s="331"/>
      <c r="G258" s="331"/>
      <c r="H258" s="331"/>
      <c r="I258" s="331"/>
      <c r="J258" s="331"/>
      <c r="K258" s="331"/>
      <c r="L258" s="331"/>
      <c r="M258" s="331"/>
      <c r="N258" s="331"/>
      <c r="O258" s="331"/>
      <c r="P258" s="331"/>
      <c r="Q258" s="332"/>
      <c r="R258" s="330"/>
      <c r="T258" s="15"/>
      <c r="U258" s="15"/>
      <c r="V258" s="15"/>
      <c r="W258" s="15"/>
    </row>
    <row r="259" spans="1:23" s="36" customFormat="1">
      <c r="A259" s="694"/>
      <c r="B259" s="329"/>
      <c r="C259" s="330"/>
      <c r="D259" s="330"/>
      <c r="E259" s="330"/>
      <c r="F259" s="331"/>
      <c r="G259" s="331"/>
      <c r="H259" s="331"/>
      <c r="I259" s="331"/>
      <c r="J259" s="331"/>
      <c r="K259" s="331"/>
      <c r="L259" s="331"/>
      <c r="M259" s="331"/>
      <c r="N259" s="331"/>
      <c r="O259" s="331"/>
      <c r="P259" s="331"/>
      <c r="Q259" s="332"/>
      <c r="R259" s="330"/>
      <c r="T259" s="15"/>
      <c r="U259" s="15"/>
      <c r="V259" s="15"/>
      <c r="W259" s="15"/>
    </row>
    <row r="260" spans="1:23" s="36" customFormat="1">
      <c r="A260" s="694"/>
      <c r="B260" s="329"/>
      <c r="C260" s="330"/>
      <c r="D260" s="330"/>
      <c r="E260" s="330"/>
      <c r="F260" s="331"/>
      <c r="G260" s="331"/>
      <c r="H260" s="331"/>
      <c r="I260" s="331"/>
      <c r="J260" s="331"/>
      <c r="K260" s="331"/>
      <c r="L260" s="331"/>
      <c r="M260" s="331"/>
      <c r="N260" s="331"/>
      <c r="O260" s="331"/>
      <c r="P260" s="331"/>
      <c r="Q260" s="332"/>
      <c r="R260" s="330"/>
      <c r="T260" s="15"/>
      <c r="U260" s="15"/>
      <c r="V260" s="15"/>
      <c r="W260" s="15"/>
    </row>
    <row r="261" spans="1:23" s="36" customFormat="1">
      <c r="A261" s="694"/>
      <c r="B261" s="329"/>
      <c r="C261" s="330"/>
      <c r="D261" s="330"/>
      <c r="E261" s="330"/>
      <c r="F261" s="331"/>
      <c r="G261" s="331"/>
      <c r="H261" s="331"/>
      <c r="I261" s="331"/>
      <c r="J261" s="331"/>
      <c r="K261" s="331"/>
      <c r="L261" s="331"/>
      <c r="M261" s="331"/>
      <c r="N261" s="331"/>
      <c r="O261" s="331"/>
      <c r="P261" s="331"/>
      <c r="Q261" s="332"/>
      <c r="R261" s="330"/>
      <c r="T261" s="15"/>
      <c r="U261" s="15"/>
      <c r="V261" s="15"/>
      <c r="W261" s="15"/>
    </row>
    <row r="262" spans="1:23" s="36" customFormat="1">
      <c r="A262" s="694"/>
      <c r="B262" s="329"/>
      <c r="C262" s="330"/>
      <c r="D262" s="330"/>
      <c r="E262" s="330"/>
      <c r="F262" s="331"/>
      <c r="G262" s="331"/>
      <c r="H262" s="331"/>
      <c r="I262" s="331"/>
      <c r="J262" s="331"/>
      <c r="K262" s="331"/>
      <c r="L262" s="331"/>
      <c r="M262" s="331"/>
      <c r="N262" s="331"/>
      <c r="O262" s="331"/>
      <c r="P262" s="331"/>
      <c r="Q262" s="332"/>
      <c r="R262" s="330"/>
      <c r="T262" s="15"/>
      <c r="U262" s="15"/>
      <c r="V262" s="15"/>
      <c r="W262" s="15"/>
    </row>
    <row r="263" spans="1:23" s="36" customFormat="1">
      <c r="A263" s="694"/>
      <c r="B263" s="329"/>
      <c r="C263" s="330"/>
      <c r="D263" s="330"/>
      <c r="E263" s="330"/>
      <c r="F263" s="331"/>
      <c r="G263" s="331"/>
      <c r="H263" s="331"/>
      <c r="I263" s="331"/>
      <c r="J263" s="331"/>
      <c r="K263" s="331"/>
      <c r="L263" s="331"/>
      <c r="M263" s="331"/>
      <c r="N263" s="331"/>
      <c r="O263" s="331"/>
      <c r="P263" s="331"/>
      <c r="Q263" s="332"/>
      <c r="R263" s="330"/>
      <c r="T263" s="15"/>
      <c r="U263" s="15"/>
      <c r="V263" s="15"/>
      <c r="W263" s="15"/>
    </row>
    <row r="264" spans="1:23" s="36" customFormat="1">
      <c r="A264" s="694"/>
      <c r="B264" s="329"/>
      <c r="C264" s="330"/>
      <c r="D264" s="330"/>
      <c r="E264" s="330"/>
      <c r="F264" s="331"/>
      <c r="G264" s="331"/>
      <c r="H264" s="331"/>
      <c r="I264" s="331"/>
      <c r="J264" s="331"/>
      <c r="K264" s="331"/>
      <c r="L264" s="331"/>
      <c r="M264" s="331"/>
      <c r="N264" s="331"/>
      <c r="O264" s="331"/>
      <c r="P264" s="331"/>
      <c r="Q264" s="332"/>
      <c r="R264" s="330"/>
      <c r="T264" s="15"/>
      <c r="U264" s="15"/>
      <c r="V264" s="15"/>
      <c r="W264" s="15"/>
    </row>
    <row r="265" spans="1:23" s="36" customFormat="1">
      <c r="A265" s="694"/>
      <c r="B265" s="329"/>
      <c r="C265" s="330"/>
      <c r="D265" s="330"/>
      <c r="E265" s="330"/>
      <c r="F265" s="331"/>
      <c r="G265" s="331"/>
      <c r="H265" s="331"/>
      <c r="I265" s="331"/>
      <c r="J265" s="331"/>
      <c r="K265" s="331"/>
      <c r="L265" s="331"/>
      <c r="M265" s="331"/>
      <c r="N265" s="331"/>
      <c r="O265" s="331"/>
      <c r="P265" s="331"/>
      <c r="Q265" s="332"/>
      <c r="R265" s="330"/>
      <c r="T265" s="15"/>
      <c r="U265" s="15"/>
      <c r="V265" s="15"/>
      <c r="W265" s="15"/>
    </row>
    <row r="266" spans="1:23" s="36" customFormat="1">
      <c r="A266" s="694"/>
      <c r="B266" s="329"/>
      <c r="C266" s="330"/>
      <c r="D266" s="330"/>
      <c r="E266" s="330"/>
      <c r="F266" s="331"/>
      <c r="G266" s="331"/>
      <c r="H266" s="331"/>
      <c r="I266" s="331"/>
      <c r="J266" s="331"/>
      <c r="K266" s="331"/>
      <c r="L266" s="331"/>
      <c r="M266" s="331"/>
      <c r="N266" s="331"/>
      <c r="O266" s="331"/>
      <c r="P266" s="331"/>
      <c r="Q266" s="332"/>
      <c r="R266" s="330"/>
      <c r="T266" s="15"/>
      <c r="U266" s="15"/>
      <c r="V266" s="15"/>
      <c r="W266" s="15"/>
    </row>
    <row r="267" spans="1:23" s="36" customFormat="1">
      <c r="A267" s="694"/>
      <c r="B267" s="329"/>
      <c r="C267" s="330"/>
      <c r="D267" s="330"/>
      <c r="E267" s="330"/>
      <c r="F267" s="331"/>
      <c r="G267" s="331"/>
      <c r="H267" s="331"/>
      <c r="I267" s="331"/>
      <c r="J267" s="331"/>
      <c r="K267" s="331"/>
      <c r="L267" s="331"/>
      <c r="M267" s="331"/>
      <c r="N267" s="331"/>
      <c r="O267" s="331"/>
      <c r="P267" s="331"/>
      <c r="Q267" s="332"/>
      <c r="R267" s="330"/>
      <c r="T267" s="15"/>
      <c r="U267" s="15"/>
      <c r="V267" s="15"/>
      <c r="W267" s="15"/>
    </row>
    <row r="268" spans="1:23" s="36" customFormat="1">
      <c r="A268" s="694"/>
      <c r="B268" s="329"/>
      <c r="C268" s="330"/>
      <c r="D268" s="330"/>
      <c r="E268" s="330"/>
      <c r="F268" s="331"/>
      <c r="G268" s="331"/>
      <c r="H268" s="331"/>
      <c r="I268" s="331"/>
      <c r="J268" s="331"/>
      <c r="K268" s="331"/>
      <c r="L268" s="331"/>
      <c r="M268" s="331"/>
      <c r="N268" s="331"/>
      <c r="O268" s="331"/>
      <c r="P268" s="331"/>
      <c r="Q268" s="332"/>
      <c r="R268" s="330"/>
      <c r="T268" s="15"/>
      <c r="U268" s="15"/>
      <c r="V268" s="15"/>
      <c r="W268" s="15"/>
    </row>
    <row r="269" spans="1:23" s="36" customFormat="1">
      <c r="A269" s="694"/>
      <c r="B269" s="329"/>
      <c r="C269" s="330"/>
      <c r="D269" s="330"/>
      <c r="E269" s="330"/>
      <c r="F269" s="331"/>
      <c r="G269" s="331"/>
      <c r="H269" s="331"/>
      <c r="I269" s="331"/>
      <c r="J269" s="331"/>
      <c r="K269" s="331"/>
      <c r="L269" s="331"/>
      <c r="M269" s="331"/>
      <c r="N269" s="331"/>
      <c r="O269" s="331"/>
      <c r="P269" s="331"/>
      <c r="Q269" s="332"/>
      <c r="R269" s="330"/>
      <c r="T269" s="15"/>
      <c r="U269" s="15"/>
      <c r="V269" s="15"/>
      <c r="W269" s="15"/>
    </row>
    <row r="270" spans="1:23" s="36" customFormat="1">
      <c r="A270" s="694"/>
      <c r="B270" s="329"/>
      <c r="C270" s="330"/>
      <c r="D270" s="330"/>
      <c r="E270" s="330"/>
      <c r="F270" s="331"/>
      <c r="G270" s="331"/>
      <c r="H270" s="331"/>
      <c r="I270" s="331"/>
      <c r="J270" s="331"/>
      <c r="K270" s="331"/>
      <c r="L270" s="331"/>
      <c r="M270" s="331"/>
      <c r="N270" s="331"/>
      <c r="O270" s="331"/>
      <c r="P270" s="331"/>
      <c r="Q270" s="332"/>
      <c r="R270" s="330"/>
      <c r="T270" s="15"/>
      <c r="U270" s="15"/>
      <c r="V270" s="15"/>
      <c r="W270" s="15"/>
    </row>
    <row r="271" spans="1:23" s="36" customFormat="1">
      <c r="A271" s="694"/>
      <c r="B271" s="329"/>
      <c r="C271" s="330"/>
      <c r="D271" s="330"/>
      <c r="E271" s="330"/>
      <c r="F271" s="331"/>
      <c r="G271" s="331"/>
      <c r="H271" s="331"/>
      <c r="I271" s="331"/>
      <c r="J271" s="331"/>
      <c r="K271" s="331"/>
      <c r="L271" s="331"/>
      <c r="M271" s="331"/>
      <c r="N271" s="331"/>
      <c r="O271" s="331"/>
      <c r="P271" s="331"/>
      <c r="Q271" s="332"/>
      <c r="R271" s="330"/>
      <c r="T271" s="15"/>
      <c r="U271" s="15"/>
      <c r="V271" s="15"/>
      <c r="W271" s="15"/>
    </row>
    <row r="272" spans="1:23" s="36" customFormat="1">
      <c r="A272" s="694"/>
      <c r="B272" s="329"/>
      <c r="C272" s="330"/>
      <c r="D272" s="330"/>
      <c r="E272" s="330"/>
      <c r="F272" s="331"/>
      <c r="G272" s="331"/>
      <c r="H272" s="331"/>
      <c r="I272" s="331"/>
      <c r="J272" s="331"/>
      <c r="K272" s="331"/>
      <c r="L272" s="331"/>
      <c r="M272" s="331"/>
      <c r="N272" s="331"/>
      <c r="O272" s="331"/>
      <c r="P272" s="331"/>
      <c r="Q272" s="332"/>
      <c r="R272" s="330"/>
      <c r="T272" s="15"/>
      <c r="U272" s="15"/>
      <c r="V272" s="15"/>
      <c r="W272" s="15"/>
    </row>
    <row r="273" spans="1:23" s="36" customFormat="1">
      <c r="A273" s="694"/>
      <c r="B273" s="329"/>
      <c r="C273" s="330"/>
      <c r="D273" s="330"/>
      <c r="E273" s="330"/>
      <c r="F273" s="331"/>
      <c r="G273" s="331"/>
      <c r="H273" s="331"/>
      <c r="I273" s="331"/>
      <c r="J273" s="331"/>
      <c r="K273" s="331"/>
      <c r="L273" s="331"/>
      <c r="M273" s="331"/>
      <c r="N273" s="331"/>
      <c r="O273" s="331"/>
      <c r="P273" s="331"/>
      <c r="Q273" s="332"/>
      <c r="R273" s="330"/>
      <c r="T273" s="15"/>
      <c r="U273" s="15"/>
      <c r="V273" s="15"/>
      <c r="W273" s="15"/>
    </row>
    <row r="274" spans="1:23" s="36" customFormat="1">
      <c r="A274" s="694"/>
      <c r="B274" s="329"/>
      <c r="C274" s="330"/>
      <c r="D274" s="330"/>
      <c r="E274" s="330"/>
      <c r="F274" s="331"/>
      <c r="G274" s="331"/>
      <c r="H274" s="331"/>
      <c r="I274" s="331"/>
      <c r="J274" s="331"/>
      <c r="K274" s="331"/>
      <c r="L274" s="331"/>
      <c r="M274" s="331"/>
      <c r="N274" s="331"/>
      <c r="O274" s="331"/>
      <c r="P274" s="331"/>
      <c r="Q274" s="332"/>
      <c r="R274" s="330"/>
      <c r="T274" s="15"/>
      <c r="U274" s="15"/>
      <c r="V274" s="15"/>
      <c r="W274" s="15"/>
    </row>
    <row r="275" spans="1:23" s="36" customFormat="1">
      <c r="A275" s="694"/>
      <c r="B275" s="329"/>
      <c r="C275" s="330"/>
      <c r="D275" s="330"/>
      <c r="E275" s="330"/>
      <c r="F275" s="331"/>
      <c r="G275" s="331"/>
      <c r="H275" s="331"/>
      <c r="I275" s="331"/>
      <c r="J275" s="331"/>
      <c r="K275" s="331"/>
      <c r="L275" s="331"/>
      <c r="M275" s="331"/>
      <c r="N275" s="331"/>
      <c r="O275" s="331"/>
      <c r="P275" s="331"/>
      <c r="Q275" s="332"/>
      <c r="R275" s="330"/>
      <c r="T275" s="15"/>
      <c r="U275" s="15"/>
      <c r="V275" s="15"/>
      <c r="W275" s="15"/>
    </row>
    <row r="276" spans="1:23" s="36" customFormat="1">
      <c r="A276" s="694"/>
      <c r="B276" s="329"/>
      <c r="C276" s="330"/>
      <c r="D276" s="330"/>
      <c r="E276" s="330"/>
      <c r="F276" s="331"/>
      <c r="G276" s="331"/>
      <c r="H276" s="331"/>
      <c r="I276" s="331"/>
      <c r="J276" s="331"/>
      <c r="K276" s="331"/>
      <c r="L276" s="331"/>
      <c r="M276" s="331"/>
      <c r="N276" s="331"/>
      <c r="O276" s="331"/>
      <c r="P276" s="331"/>
      <c r="Q276" s="332"/>
      <c r="R276" s="330"/>
      <c r="T276" s="15"/>
      <c r="U276" s="15"/>
      <c r="V276" s="15"/>
      <c r="W276" s="15"/>
    </row>
    <row r="277" spans="1:23" s="36" customFormat="1">
      <c r="A277" s="694"/>
      <c r="B277" s="329"/>
      <c r="C277" s="330"/>
      <c r="D277" s="330"/>
      <c r="E277" s="330"/>
      <c r="F277" s="331"/>
      <c r="G277" s="331"/>
      <c r="H277" s="331"/>
      <c r="I277" s="331"/>
      <c r="J277" s="331"/>
      <c r="K277" s="331"/>
      <c r="L277" s="331"/>
      <c r="M277" s="331"/>
      <c r="N277" s="331"/>
      <c r="O277" s="331"/>
      <c r="P277" s="331"/>
      <c r="Q277" s="332"/>
      <c r="R277" s="330"/>
      <c r="T277" s="15"/>
      <c r="U277" s="15"/>
      <c r="V277" s="15"/>
      <c r="W277" s="15"/>
    </row>
    <row r="278" spans="1:23" s="36" customFormat="1">
      <c r="A278" s="694"/>
      <c r="B278" s="329"/>
      <c r="C278" s="330"/>
      <c r="D278" s="330"/>
      <c r="E278" s="330"/>
      <c r="F278" s="331"/>
      <c r="G278" s="331"/>
      <c r="H278" s="331"/>
      <c r="I278" s="331"/>
      <c r="J278" s="331"/>
      <c r="K278" s="331"/>
      <c r="L278" s="331"/>
      <c r="M278" s="331"/>
      <c r="N278" s="331"/>
      <c r="O278" s="331"/>
      <c r="P278" s="331"/>
      <c r="Q278" s="332"/>
      <c r="R278" s="330"/>
      <c r="T278" s="15"/>
      <c r="U278" s="15"/>
      <c r="V278" s="15"/>
      <c r="W278" s="15"/>
    </row>
    <row r="279" spans="1:23" s="36" customFormat="1">
      <c r="A279" s="694"/>
      <c r="B279" s="329"/>
      <c r="C279" s="330"/>
      <c r="D279" s="330"/>
      <c r="E279" s="330"/>
      <c r="F279" s="331"/>
      <c r="G279" s="331"/>
      <c r="H279" s="331"/>
      <c r="I279" s="331"/>
      <c r="J279" s="331"/>
      <c r="K279" s="331"/>
      <c r="L279" s="331"/>
      <c r="M279" s="331"/>
      <c r="N279" s="331"/>
      <c r="O279" s="331"/>
      <c r="P279" s="331"/>
      <c r="Q279" s="332"/>
      <c r="R279" s="330"/>
      <c r="T279" s="15"/>
      <c r="U279" s="15"/>
      <c r="V279" s="15"/>
      <c r="W279" s="15"/>
    </row>
    <row r="280" spans="1:23" s="36" customFormat="1">
      <c r="A280" s="694"/>
      <c r="B280" s="329"/>
      <c r="C280" s="330"/>
      <c r="D280" s="330"/>
      <c r="E280" s="330"/>
      <c r="F280" s="331"/>
      <c r="G280" s="331"/>
      <c r="H280" s="331"/>
      <c r="I280" s="331"/>
      <c r="J280" s="331"/>
      <c r="K280" s="331"/>
      <c r="L280" s="331"/>
      <c r="M280" s="331"/>
      <c r="N280" s="331"/>
      <c r="O280" s="331"/>
      <c r="P280" s="331"/>
      <c r="Q280" s="332"/>
      <c r="R280" s="330"/>
      <c r="T280" s="15"/>
      <c r="U280" s="15"/>
      <c r="V280" s="15"/>
      <c r="W280" s="15"/>
    </row>
    <row r="281" spans="1:23" s="36" customFormat="1">
      <c r="A281" s="694"/>
      <c r="B281" s="329"/>
      <c r="C281" s="330"/>
      <c r="D281" s="330"/>
      <c r="E281" s="330"/>
      <c r="F281" s="331"/>
      <c r="G281" s="331"/>
      <c r="H281" s="331"/>
      <c r="I281" s="331"/>
      <c r="J281" s="331"/>
      <c r="K281" s="331"/>
      <c r="L281" s="331"/>
      <c r="M281" s="331"/>
      <c r="N281" s="331"/>
      <c r="O281" s="331"/>
      <c r="P281" s="331"/>
      <c r="Q281" s="332"/>
      <c r="R281" s="330"/>
      <c r="T281" s="15"/>
      <c r="U281" s="15"/>
      <c r="V281" s="15"/>
      <c r="W281" s="15"/>
    </row>
    <row r="282" spans="1:23" s="36" customFormat="1">
      <c r="A282" s="694"/>
      <c r="B282" s="329"/>
      <c r="C282" s="330"/>
      <c r="D282" s="330"/>
      <c r="E282" s="330"/>
      <c r="F282" s="331"/>
      <c r="G282" s="331"/>
      <c r="H282" s="331"/>
      <c r="I282" s="331"/>
      <c r="J282" s="331"/>
      <c r="K282" s="331"/>
      <c r="L282" s="331"/>
      <c r="M282" s="331"/>
      <c r="N282" s="331"/>
      <c r="O282" s="331"/>
      <c r="P282" s="331"/>
      <c r="Q282" s="332"/>
      <c r="R282" s="330"/>
      <c r="T282" s="15"/>
      <c r="U282" s="15"/>
      <c r="V282" s="15"/>
      <c r="W282" s="15"/>
    </row>
    <row r="283" spans="1:23" s="36" customFormat="1">
      <c r="A283" s="694"/>
      <c r="B283" s="329"/>
      <c r="C283" s="330"/>
      <c r="D283" s="330"/>
      <c r="E283" s="330"/>
      <c r="F283" s="331"/>
      <c r="G283" s="331"/>
      <c r="H283" s="331"/>
      <c r="I283" s="331"/>
      <c r="J283" s="331"/>
      <c r="K283" s="331"/>
      <c r="L283" s="331"/>
      <c r="M283" s="331"/>
      <c r="N283" s="331"/>
      <c r="O283" s="331"/>
      <c r="P283" s="331"/>
      <c r="Q283" s="332"/>
      <c r="R283" s="330"/>
      <c r="T283" s="15"/>
      <c r="U283" s="15"/>
      <c r="V283" s="15"/>
      <c r="W283" s="15"/>
    </row>
    <row r="284" spans="1:23" s="36" customFormat="1">
      <c r="A284" s="694"/>
      <c r="B284" s="329"/>
      <c r="C284" s="330"/>
      <c r="D284" s="330"/>
      <c r="E284" s="330"/>
      <c r="F284" s="331"/>
      <c r="G284" s="331"/>
      <c r="H284" s="331"/>
      <c r="I284" s="331"/>
      <c r="J284" s="331"/>
      <c r="K284" s="331"/>
      <c r="L284" s="331"/>
      <c r="M284" s="331"/>
      <c r="N284" s="331"/>
      <c r="O284" s="331"/>
      <c r="P284" s="331"/>
      <c r="Q284" s="332"/>
      <c r="R284" s="330"/>
      <c r="T284" s="15"/>
      <c r="U284" s="15"/>
      <c r="V284" s="15"/>
      <c r="W284" s="15"/>
    </row>
    <row r="285" spans="1:23" s="36" customFormat="1">
      <c r="A285" s="694"/>
      <c r="B285" s="329"/>
      <c r="C285" s="330"/>
      <c r="D285" s="330"/>
      <c r="E285" s="330"/>
      <c r="F285" s="331"/>
      <c r="G285" s="331"/>
      <c r="H285" s="331"/>
      <c r="I285" s="331"/>
      <c r="J285" s="331"/>
      <c r="K285" s="331"/>
      <c r="L285" s="331"/>
      <c r="M285" s="331"/>
      <c r="N285" s="331"/>
      <c r="O285" s="331"/>
      <c r="P285" s="331"/>
      <c r="Q285" s="332"/>
      <c r="R285" s="330"/>
      <c r="T285" s="15"/>
      <c r="U285" s="15"/>
      <c r="V285" s="15"/>
      <c r="W285" s="15"/>
    </row>
    <row r="286" spans="1:23" s="36" customFormat="1">
      <c r="A286" s="694"/>
      <c r="B286" s="329"/>
      <c r="C286" s="330"/>
      <c r="D286" s="330"/>
      <c r="E286" s="330"/>
      <c r="F286" s="331"/>
      <c r="G286" s="331"/>
      <c r="H286" s="331"/>
      <c r="I286" s="331"/>
      <c r="J286" s="331"/>
      <c r="K286" s="331"/>
      <c r="L286" s="331"/>
      <c r="M286" s="331"/>
      <c r="N286" s="331"/>
      <c r="O286" s="331"/>
      <c r="P286" s="331"/>
      <c r="Q286" s="332"/>
      <c r="R286" s="330"/>
      <c r="T286" s="15"/>
      <c r="U286" s="15"/>
      <c r="V286" s="15"/>
      <c r="W286" s="15"/>
    </row>
    <row r="287" spans="1:23" s="36" customFormat="1">
      <c r="A287" s="694"/>
      <c r="B287" s="329"/>
      <c r="C287" s="330"/>
      <c r="D287" s="330"/>
      <c r="E287" s="330"/>
      <c r="F287" s="331"/>
      <c r="G287" s="331"/>
      <c r="H287" s="331"/>
      <c r="I287" s="331"/>
      <c r="J287" s="331"/>
      <c r="K287" s="331"/>
      <c r="L287" s="331"/>
      <c r="M287" s="331"/>
      <c r="N287" s="331"/>
      <c r="O287" s="331"/>
      <c r="P287" s="331"/>
      <c r="Q287" s="332"/>
      <c r="R287" s="330"/>
      <c r="T287" s="15"/>
      <c r="U287" s="15"/>
      <c r="V287" s="15"/>
      <c r="W287" s="15"/>
    </row>
    <row r="288" spans="1:23" s="36" customFormat="1">
      <c r="A288" s="694"/>
      <c r="B288" s="329"/>
      <c r="C288" s="330"/>
      <c r="D288" s="330"/>
      <c r="E288" s="330"/>
      <c r="F288" s="331"/>
      <c r="G288" s="331"/>
      <c r="H288" s="331"/>
      <c r="I288" s="331"/>
      <c r="J288" s="331"/>
      <c r="K288" s="331"/>
      <c r="L288" s="331"/>
      <c r="M288" s="331"/>
      <c r="N288" s="331"/>
      <c r="O288" s="331"/>
      <c r="P288" s="331"/>
      <c r="Q288" s="332"/>
      <c r="R288" s="330"/>
      <c r="T288" s="15"/>
      <c r="U288" s="15"/>
      <c r="V288" s="15"/>
      <c r="W288" s="15"/>
    </row>
    <row r="289" spans="1:23" s="36" customFormat="1">
      <c r="A289" s="694"/>
      <c r="B289" s="329"/>
      <c r="C289" s="330"/>
      <c r="D289" s="330"/>
      <c r="E289" s="330"/>
      <c r="F289" s="331"/>
      <c r="G289" s="331"/>
      <c r="H289" s="331"/>
      <c r="I289" s="331"/>
      <c r="J289" s="331"/>
      <c r="K289" s="331"/>
      <c r="L289" s="331"/>
      <c r="M289" s="331"/>
      <c r="N289" s="331"/>
      <c r="O289" s="331"/>
      <c r="P289" s="331"/>
      <c r="Q289" s="332"/>
      <c r="R289" s="330"/>
      <c r="T289" s="15"/>
      <c r="U289" s="15"/>
      <c r="V289" s="15"/>
      <c r="W289" s="15"/>
    </row>
    <row r="290" spans="1:23" s="36" customFormat="1">
      <c r="A290" s="694"/>
      <c r="B290" s="329"/>
      <c r="C290" s="330"/>
      <c r="D290" s="330"/>
      <c r="E290" s="330"/>
      <c r="F290" s="331"/>
      <c r="G290" s="331"/>
      <c r="H290" s="331"/>
      <c r="I290" s="331"/>
      <c r="J290" s="331"/>
      <c r="K290" s="331"/>
      <c r="L290" s="331"/>
      <c r="M290" s="331"/>
      <c r="N290" s="331"/>
      <c r="O290" s="331"/>
      <c r="P290" s="331"/>
      <c r="Q290" s="332"/>
      <c r="R290" s="330"/>
      <c r="T290" s="15"/>
      <c r="U290" s="15"/>
      <c r="V290" s="15"/>
      <c r="W290" s="15"/>
    </row>
    <row r="291" spans="1:23" s="36" customFormat="1">
      <c r="A291" s="694"/>
      <c r="B291" s="329"/>
      <c r="C291" s="330"/>
      <c r="D291" s="330"/>
      <c r="E291" s="330"/>
      <c r="F291" s="331"/>
      <c r="G291" s="331"/>
      <c r="H291" s="331"/>
      <c r="I291" s="331"/>
      <c r="J291" s="331"/>
      <c r="K291" s="331"/>
      <c r="L291" s="331"/>
      <c r="M291" s="331"/>
      <c r="N291" s="331"/>
      <c r="O291" s="331"/>
      <c r="P291" s="331"/>
      <c r="Q291" s="332"/>
      <c r="R291" s="330"/>
      <c r="T291" s="15"/>
      <c r="U291" s="15"/>
      <c r="V291" s="15"/>
      <c r="W291" s="15"/>
    </row>
    <row r="292" spans="1:23" s="36" customFormat="1">
      <c r="A292" s="694"/>
      <c r="B292" s="329"/>
      <c r="C292" s="330"/>
      <c r="D292" s="330"/>
      <c r="E292" s="330"/>
      <c r="F292" s="331"/>
      <c r="G292" s="331"/>
      <c r="H292" s="331"/>
      <c r="I292" s="331"/>
      <c r="J292" s="331"/>
      <c r="K292" s="331"/>
      <c r="L292" s="331"/>
      <c r="M292" s="331"/>
      <c r="N292" s="331"/>
      <c r="O292" s="331"/>
      <c r="P292" s="331"/>
      <c r="Q292" s="332"/>
      <c r="R292" s="330"/>
      <c r="T292" s="15"/>
      <c r="U292" s="15"/>
      <c r="V292" s="15"/>
      <c r="W292" s="15"/>
    </row>
    <row r="293" spans="1:23" s="36" customFormat="1">
      <c r="A293" s="694"/>
      <c r="B293" s="329"/>
      <c r="C293" s="330"/>
      <c r="D293" s="330"/>
      <c r="E293" s="330"/>
      <c r="F293" s="331"/>
      <c r="G293" s="331"/>
      <c r="H293" s="331"/>
      <c r="I293" s="331"/>
      <c r="J293" s="331"/>
      <c r="K293" s="331"/>
      <c r="L293" s="331"/>
      <c r="M293" s="331"/>
      <c r="N293" s="331"/>
      <c r="O293" s="331"/>
      <c r="P293" s="331"/>
      <c r="Q293" s="332"/>
      <c r="R293" s="330"/>
      <c r="T293" s="15"/>
      <c r="U293" s="15"/>
      <c r="V293" s="15"/>
      <c r="W293" s="15"/>
    </row>
    <row r="294" spans="1:23" s="36" customFormat="1">
      <c r="A294" s="694"/>
      <c r="B294" s="329"/>
      <c r="C294" s="330"/>
      <c r="D294" s="330"/>
      <c r="E294" s="330"/>
      <c r="F294" s="331"/>
      <c r="G294" s="331"/>
      <c r="H294" s="331"/>
      <c r="I294" s="331"/>
      <c r="J294" s="331"/>
      <c r="K294" s="331"/>
      <c r="L294" s="331"/>
      <c r="M294" s="331"/>
      <c r="N294" s="331"/>
      <c r="O294" s="331"/>
      <c r="P294" s="331"/>
      <c r="Q294" s="332"/>
      <c r="R294" s="330"/>
      <c r="T294" s="15"/>
      <c r="U294" s="15"/>
      <c r="V294" s="15"/>
      <c r="W294" s="15"/>
    </row>
    <row r="295" spans="1:23" s="36" customFormat="1">
      <c r="A295" s="694"/>
      <c r="B295" s="329"/>
      <c r="C295" s="330"/>
      <c r="D295" s="330"/>
      <c r="E295" s="330"/>
      <c r="F295" s="331"/>
      <c r="G295" s="331"/>
      <c r="H295" s="331"/>
      <c r="I295" s="331"/>
      <c r="J295" s="331"/>
      <c r="K295" s="331"/>
      <c r="L295" s="331"/>
      <c r="M295" s="331"/>
      <c r="N295" s="331"/>
      <c r="O295" s="331"/>
      <c r="P295" s="331"/>
      <c r="Q295" s="332"/>
      <c r="R295" s="330"/>
      <c r="T295" s="15"/>
      <c r="U295" s="15"/>
      <c r="V295" s="15"/>
      <c r="W295" s="15"/>
    </row>
    <row r="296" spans="1:23" s="36" customFormat="1">
      <c r="A296" s="694"/>
      <c r="B296" s="329"/>
      <c r="C296" s="330"/>
      <c r="D296" s="330"/>
      <c r="E296" s="330"/>
      <c r="F296" s="331"/>
      <c r="G296" s="331"/>
      <c r="H296" s="331"/>
      <c r="I296" s="331"/>
      <c r="J296" s="331"/>
      <c r="K296" s="331"/>
      <c r="L296" s="331"/>
      <c r="M296" s="331"/>
      <c r="N296" s="331"/>
      <c r="O296" s="331"/>
      <c r="P296" s="331"/>
      <c r="Q296" s="332"/>
      <c r="R296" s="330"/>
      <c r="T296" s="15"/>
      <c r="U296" s="15"/>
      <c r="V296" s="15"/>
      <c r="W296" s="15"/>
    </row>
    <row r="297" spans="1:23" s="36" customFormat="1">
      <c r="A297" s="694"/>
      <c r="B297" s="329"/>
      <c r="C297" s="330"/>
      <c r="D297" s="330"/>
      <c r="E297" s="330"/>
      <c r="F297" s="331"/>
      <c r="G297" s="331"/>
      <c r="H297" s="331"/>
      <c r="I297" s="331"/>
      <c r="J297" s="331"/>
      <c r="K297" s="331"/>
      <c r="L297" s="331"/>
      <c r="M297" s="331"/>
      <c r="N297" s="331"/>
      <c r="O297" s="331"/>
      <c r="P297" s="331"/>
      <c r="Q297" s="332"/>
      <c r="R297" s="330"/>
      <c r="T297" s="15"/>
      <c r="U297" s="15"/>
      <c r="V297" s="15"/>
      <c r="W297" s="15"/>
    </row>
    <row r="298" spans="1:23" s="36" customFormat="1">
      <c r="A298" s="694"/>
      <c r="B298" s="329"/>
      <c r="C298" s="330"/>
      <c r="D298" s="330"/>
      <c r="E298" s="330"/>
      <c r="F298" s="331"/>
      <c r="G298" s="331"/>
      <c r="H298" s="331"/>
      <c r="I298" s="331"/>
      <c r="J298" s="331"/>
      <c r="K298" s="331"/>
      <c r="L298" s="331"/>
      <c r="M298" s="331"/>
      <c r="N298" s="331"/>
      <c r="O298" s="331"/>
      <c r="P298" s="331"/>
      <c r="Q298" s="332"/>
      <c r="R298" s="330"/>
      <c r="T298" s="15"/>
      <c r="U298" s="15"/>
      <c r="V298" s="15"/>
      <c r="W298" s="15"/>
    </row>
    <row r="299" spans="1:23" s="36" customFormat="1">
      <c r="A299" s="694"/>
      <c r="B299" s="329"/>
      <c r="C299" s="330"/>
      <c r="D299" s="330"/>
      <c r="E299" s="330"/>
      <c r="F299" s="331"/>
      <c r="G299" s="331"/>
      <c r="H299" s="331"/>
      <c r="I299" s="331"/>
      <c r="J299" s="331"/>
      <c r="K299" s="331"/>
      <c r="L299" s="331"/>
      <c r="M299" s="331"/>
      <c r="N299" s="331"/>
      <c r="O299" s="331"/>
      <c r="P299" s="331"/>
      <c r="Q299" s="332"/>
      <c r="R299" s="330"/>
      <c r="T299" s="15"/>
      <c r="U299" s="15"/>
      <c r="V299" s="15"/>
      <c r="W299" s="15"/>
    </row>
    <row r="300" spans="1:23" s="36" customFormat="1">
      <c r="A300" s="694"/>
      <c r="B300" s="329"/>
      <c r="C300" s="330"/>
      <c r="D300" s="330"/>
      <c r="E300" s="330"/>
      <c r="F300" s="331"/>
      <c r="G300" s="331"/>
      <c r="H300" s="331"/>
      <c r="I300" s="331"/>
      <c r="J300" s="331"/>
      <c r="K300" s="331"/>
      <c r="L300" s="331"/>
      <c r="M300" s="331"/>
      <c r="N300" s="331"/>
      <c r="O300" s="331"/>
      <c r="P300" s="331"/>
      <c r="Q300" s="332"/>
      <c r="R300" s="330"/>
      <c r="T300" s="15"/>
      <c r="U300" s="15"/>
      <c r="V300" s="15"/>
      <c r="W300" s="15"/>
    </row>
  </sheetData>
  <mergeCells count="36">
    <mergeCell ref="A3:H3"/>
    <mergeCell ref="I3:O3"/>
    <mergeCell ref="A1:H1"/>
    <mergeCell ref="I1:O1"/>
    <mergeCell ref="Q1:R1"/>
    <mergeCell ref="A2:H2"/>
    <mergeCell ref="I2:O2"/>
    <mergeCell ref="A4:H4"/>
    <mergeCell ref="I4:O4"/>
    <mergeCell ref="A5:H5"/>
    <mergeCell ref="I5:O5"/>
    <mergeCell ref="A6:H6"/>
    <mergeCell ref="I6:O6"/>
    <mergeCell ref="A7:R7"/>
    <mergeCell ref="F11:Q11"/>
    <mergeCell ref="A8:R8"/>
    <mergeCell ref="A9:R9"/>
    <mergeCell ref="A10:R10"/>
    <mergeCell ref="B43:B44"/>
    <mergeCell ref="R43:R46"/>
    <mergeCell ref="B45:B46"/>
    <mergeCell ref="B11:B12"/>
    <mergeCell ref="C11:C12"/>
    <mergeCell ref="D11:D12"/>
    <mergeCell ref="E11:E12"/>
    <mergeCell ref="R11:R12"/>
    <mergeCell ref="R15:R16"/>
    <mergeCell ref="R29:R33"/>
    <mergeCell ref="B36:B37"/>
    <mergeCell ref="R36:R37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7" activePane="bottomLeft" state="frozen"/>
      <selection pane="bottomLeft" activeCell="B28" sqref="B28:C28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334" customWidth="1"/>
    <col min="4" max="4" width="14.7109375" style="334" customWidth="1"/>
    <col min="5" max="5" width="13.85546875" style="334" customWidth="1"/>
    <col min="6" max="6" width="7.85546875" style="335" customWidth="1"/>
    <col min="7" max="7" width="8.7109375" style="335" customWidth="1"/>
    <col min="8" max="8" width="8.140625" style="335" customWidth="1"/>
    <col min="9" max="9" width="8.7109375" style="335" customWidth="1"/>
    <col min="10" max="10" width="8.42578125" style="335" customWidth="1"/>
    <col min="11" max="11" width="8.7109375" style="335" customWidth="1"/>
    <col min="12" max="12" width="8.42578125" style="335" customWidth="1"/>
    <col min="13" max="13" width="9.140625" style="335" customWidth="1"/>
    <col min="14" max="14" width="8.42578125" style="335" customWidth="1"/>
    <col min="15" max="16" width="8.5703125" style="335" customWidth="1"/>
    <col min="17" max="17" width="11.140625" style="336" customWidth="1"/>
    <col min="18" max="18" width="52.140625" style="334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634" t="s">
        <v>0</v>
      </c>
      <c r="J1" s="634"/>
      <c r="K1" s="634"/>
      <c r="L1" s="634"/>
      <c r="M1" s="634"/>
      <c r="N1" s="634"/>
      <c r="O1" s="634"/>
      <c r="P1" s="197"/>
      <c r="Q1" s="634" t="s">
        <v>1</v>
      </c>
      <c r="R1" s="634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635" t="s">
        <v>3</v>
      </c>
      <c r="J2" s="635"/>
      <c r="K2" s="635"/>
      <c r="L2" s="635"/>
      <c r="M2" s="635"/>
      <c r="N2" s="635"/>
      <c r="O2" s="635"/>
      <c r="P2" s="198"/>
      <c r="Q2" s="199" t="s">
        <v>4</v>
      </c>
      <c r="R2" s="200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635" t="s">
        <v>6</v>
      </c>
      <c r="J3" s="635"/>
      <c r="K3" s="635"/>
      <c r="L3" s="635"/>
      <c r="M3" s="635"/>
      <c r="N3" s="635"/>
      <c r="O3" s="635"/>
      <c r="P3" s="198"/>
      <c r="Q3" s="199" t="s">
        <v>7</v>
      </c>
      <c r="R3" s="200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635" t="s">
        <v>8</v>
      </c>
      <c r="J4" s="635"/>
      <c r="K4" s="635"/>
      <c r="L4" s="635"/>
      <c r="M4" s="635"/>
      <c r="N4" s="635"/>
      <c r="O4" s="635"/>
      <c r="P4" s="198"/>
      <c r="Q4" s="199" t="s">
        <v>9</v>
      </c>
      <c r="R4" s="200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635" t="s">
        <v>11</v>
      </c>
      <c r="J5" s="635"/>
      <c r="K5" s="635"/>
      <c r="L5" s="635"/>
      <c r="M5" s="635"/>
      <c r="N5" s="635"/>
      <c r="O5" s="635"/>
      <c r="P5" s="198"/>
      <c r="Q5" s="199" t="s">
        <v>12</v>
      </c>
      <c r="R5" s="200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635" t="s">
        <v>14</v>
      </c>
      <c r="J6" s="635"/>
      <c r="K6" s="635"/>
      <c r="L6" s="635"/>
      <c r="M6" s="635"/>
      <c r="N6" s="635"/>
      <c r="O6" s="635"/>
      <c r="P6" s="198"/>
      <c r="Q6" s="199" t="s">
        <v>15</v>
      </c>
      <c r="R6" s="200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644" t="s">
        <v>29</v>
      </c>
      <c r="D11" s="625" t="s">
        <v>30</v>
      </c>
      <c r="E11" s="627" t="s">
        <v>31</v>
      </c>
      <c r="F11" s="629" t="s">
        <v>32</v>
      </c>
      <c r="G11" s="630"/>
      <c r="H11" s="630"/>
      <c r="I11" s="630"/>
      <c r="J11" s="630"/>
      <c r="K11" s="630"/>
      <c r="L11" s="630"/>
      <c r="M11" s="630"/>
      <c r="N11" s="630"/>
      <c r="O11" s="630"/>
      <c r="P11" s="630"/>
      <c r="Q11" s="631"/>
      <c r="R11" s="632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645"/>
      <c r="D12" s="626"/>
      <c r="E12" s="628"/>
      <c r="F12" s="201" t="s">
        <v>35</v>
      </c>
      <c r="G12" s="202" t="s">
        <v>36</v>
      </c>
      <c r="H12" s="202" t="s">
        <v>37</v>
      </c>
      <c r="I12" s="203" t="s">
        <v>38</v>
      </c>
      <c r="J12" s="204" t="s">
        <v>39</v>
      </c>
      <c r="K12" s="202" t="s">
        <v>40</v>
      </c>
      <c r="L12" s="205" t="s">
        <v>41</v>
      </c>
      <c r="M12" s="202" t="s">
        <v>42</v>
      </c>
      <c r="N12" s="205" t="s">
        <v>43</v>
      </c>
      <c r="O12" s="202" t="s">
        <v>44</v>
      </c>
      <c r="P12" s="206" t="s">
        <v>45</v>
      </c>
      <c r="Q12" s="207"/>
      <c r="R12" s="633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09">
        <v>3</v>
      </c>
      <c r="D13" s="209">
        <v>4</v>
      </c>
      <c r="E13" s="202">
        <v>5</v>
      </c>
      <c r="F13" s="210">
        <v>6</v>
      </c>
      <c r="G13" s="211">
        <v>7</v>
      </c>
      <c r="H13" s="212">
        <v>8</v>
      </c>
      <c r="I13" s="213">
        <v>9</v>
      </c>
      <c r="J13" s="211">
        <v>10</v>
      </c>
      <c r="K13" s="211">
        <v>11</v>
      </c>
      <c r="L13" s="213">
        <v>12</v>
      </c>
      <c r="M13" s="211">
        <v>13</v>
      </c>
      <c r="N13" s="211">
        <v>14</v>
      </c>
      <c r="O13" s="213">
        <v>15</v>
      </c>
      <c r="P13" s="212">
        <v>16</v>
      </c>
      <c r="Q13" s="214">
        <v>17</v>
      </c>
      <c r="R13" s="213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216" t="s">
        <v>47</v>
      </c>
      <c r="D14" s="207" t="s">
        <v>48</v>
      </c>
      <c r="E14" s="207">
        <v>30</v>
      </c>
      <c r="F14" s="217"/>
      <c r="G14" s="217"/>
      <c r="H14" s="218"/>
      <c r="I14" s="217"/>
      <c r="J14" s="217"/>
      <c r="K14" s="217"/>
      <c r="L14" s="217">
        <v>0.9</v>
      </c>
      <c r="M14" s="217"/>
      <c r="N14" s="217"/>
      <c r="O14" s="217"/>
      <c r="P14" s="217">
        <f>SUM(F14:O14)</f>
        <v>0.9</v>
      </c>
      <c r="Q14" s="217">
        <v>2.4</v>
      </c>
      <c r="R14" s="219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221" t="s">
        <v>50</v>
      </c>
      <c r="D15" s="222" t="s">
        <v>200</v>
      </c>
      <c r="E15" s="222">
        <v>30</v>
      </c>
      <c r="F15" s="223"/>
      <c r="G15" s="224"/>
      <c r="H15" s="218"/>
      <c r="I15" s="224"/>
      <c r="J15" s="223"/>
      <c r="K15" s="224"/>
      <c r="L15" s="223">
        <v>1.5</v>
      </c>
      <c r="M15" s="224"/>
      <c r="N15" s="217"/>
      <c r="O15" s="223"/>
      <c r="P15" s="217">
        <f>SUM(F15:O15)</f>
        <v>1.5</v>
      </c>
      <c r="Q15" s="224">
        <v>2</v>
      </c>
      <c r="R15" s="61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221" t="s">
        <v>53</v>
      </c>
      <c r="D16" s="222" t="s">
        <v>200</v>
      </c>
      <c r="E16" s="222">
        <v>30</v>
      </c>
      <c r="F16" s="223"/>
      <c r="G16" s="224"/>
      <c r="H16" s="217"/>
      <c r="I16" s="224"/>
      <c r="J16" s="223"/>
      <c r="K16" s="224"/>
      <c r="L16" s="223">
        <v>2.25</v>
      </c>
      <c r="M16" s="224"/>
      <c r="N16" s="223"/>
      <c r="O16" s="225"/>
      <c r="P16" s="217">
        <f>SUM(F16:O16)</f>
        <v>2.25</v>
      </c>
      <c r="Q16" s="217">
        <v>2</v>
      </c>
      <c r="R16" s="61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227" t="s">
        <v>54</v>
      </c>
      <c r="D17" s="228" t="s">
        <v>55</v>
      </c>
      <c r="E17" s="228">
        <v>5</v>
      </c>
      <c r="F17" s="228"/>
      <c r="G17" s="228"/>
      <c r="H17" s="228"/>
      <c r="I17" s="228"/>
      <c r="J17" s="228"/>
      <c r="K17" s="228"/>
      <c r="L17" s="228"/>
      <c r="M17" s="195">
        <v>0.1</v>
      </c>
      <c r="N17" s="217"/>
      <c r="O17" s="217"/>
      <c r="P17" s="217">
        <f>SUM(F17:O17)</f>
        <v>0.1</v>
      </c>
      <c r="Q17" s="228">
        <v>0.6</v>
      </c>
      <c r="R17" s="229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227" t="s">
        <v>57</v>
      </c>
      <c r="D18" s="228" t="s">
        <v>58</v>
      </c>
      <c r="E18" s="228">
        <v>45</v>
      </c>
      <c r="F18" s="228"/>
      <c r="G18" s="228"/>
      <c r="H18" s="228"/>
      <c r="I18" s="228"/>
      <c r="J18" s="228"/>
      <c r="K18" s="228"/>
      <c r="L18" s="228">
        <v>0.24</v>
      </c>
      <c r="M18" s="195"/>
      <c r="N18" s="217"/>
      <c r="O18" s="217"/>
      <c r="P18" s="217">
        <f t="shared" ref="P18:P39" si="0">SUM(F18:O18)</f>
        <v>0.24</v>
      </c>
      <c r="Q18" s="228">
        <v>0.8</v>
      </c>
      <c r="R18" s="229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227" t="s">
        <v>60</v>
      </c>
      <c r="D19" s="228" t="s">
        <v>58</v>
      </c>
      <c r="E19" s="228">
        <v>45</v>
      </c>
      <c r="F19" s="228"/>
      <c r="G19" s="228"/>
      <c r="H19" s="228"/>
      <c r="I19" s="228"/>
      <c r="J19" s="228"/>
      <c r="K19" s="228"/>
      <c r="L19" s="228">
        <v>1.2</v>
      </c>
      <c r="M19" s="195"/>
      <c r="N19" s="217"/>
      <c r="O19" s="217"/>
      <c r="P19" s="217">
        <f t="shared" si="0"/>
        <v>1.2</v>
      </c>
      <c r="Q19" s="228">
        <v>1.5</v>
      </c>
      <c r="R19" s="229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227" t="s">
        <v>62</v>
      </c>
      <c r="D20" s="228" t="s">
        <v>58</v>
      </c>
      <c r="E20" s="228">
        <v>45</v>
      </c>
      <c r="F20" s="228"/>
      <c r="G20" s="228"/>
      <c r="H20" s="228"/>
      <c r="I20" s="228"/>
      <c r="J20" s="228"/>
      <c r="K20" s="228"/>
      <c r="L20" s="228"/>
      <c r="M20" s="195">
        <v>2</v>
      </c>
      <c r="N20" s="217"/>
      <c r="O20" s="217"/>
      <c r="P20" s="217">
        <f t="shared" si="0"/>
        <v>2</v>
      </c>
      <c r="Q20" s="228">
        <v>5.8</v>
      </c>
      <c r="R20" s="229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227" t="s">
        <v>64</v>
      </c>
      <c r="D21" s="228" t="s">
        <v>58</v>
      </c>
      <c r="E21" s="228">
        <v>45</v>
      </c>
      <c r="F21" s="228"/>
      <c r="G21" s="228"/>
      <c r="H21" s="228"/>
      <c r="I21" s="228"/>
      <c r="J21" s="228"/>
      <c r="K21" s="228"/>
      <c r="L21" s="228">
        <v>2.8</v>
      </c>
      <c r="M21" s="195"/>
      <c r="N21" s="217"/>
      <c r="O21" s="217"/>
      <c r="P21" s="217">
        <f t="shared" si="0"/>
        <v>2.8</v>
      </c>
      <c r="Q21" s="228">
        <v>7.7</v>
      </c>
      <c r="R21" s="229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227" t="s">
        <v>66</v>
      </c>
      <c r="D22" s="228" t="s">
        <v>58</v>
      </c>
      <c r="E22" s="228">
        <v>45</v>
      </c>
      <c r="F22" s="228"/>
      <c r="G22" s="228"/>
      <c r="H22" s="228"/>
      <c r="I22" s="228"/>
      <c r="J22" s="228"/>
      <c r="K22" s="228"/>
      <c r="L22" s="228">
        <v>3</v>
      </c>
      <c r="M22" s="195"/>
      <c r="N22" s="217"/>
      <c r="O22" s="217"/>
      <c r="P22" s="217">
        <f t="shared" si="0"/>
        <v>3</v>
      </c>
      <c r="Q22" s="228">
        <v>5.6</v>
      </c>
      <c r="R22" s="229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227" t="s">
        <v>68</v>
      </c>
      <c r="D23" s="228" t="s">
        <v>58</v>
      </c>
      <c r="E23" s="228">
        <v>45</v>
      </c>
      <c r="F23" s="228"/>
      <c r="G23" s="228"/>
      <c r="H23" s="228"/>
      <c r="I23" s="228"/>
      <c r="J23" s="228"/>
      <c r="K23" s="228"/>
      <c r="L23" s="228"/>
      <c r="M23" s="195">
        <v>0.11</v>
      </c>
      <c r="N23" s="217"/>
      <c r="O23" s="217"/>
      <c r="P23" s="217">
        <f t="shared" si="0"/>
        <v>0.11</v>
      </c>
      <c r="Q23" s="228">
        <v>0.6</v>
      </c>
      <c r="R23" s="229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227" t="s">
        <v>70</v>
      </c>
      <c r="D24" s="228" t="s">
        <v>58</v>
      </c>
      <c r="E24" s="228">
        <v>45</v>
      </c>
      <c r="F24" s="228"/>
      <c r="G24" s="228"/>
      <c r="H24" s="230"/>
      <c r="I24" s="228"/>
      <c r="J24" s="228"/>
      <c r="K24" s="228"/>
      <c r="L24" s="228"/>
      <c r="M24" s="195"/>
      <c r="N24" s="228"/>
      <c r="O24" s="217">
        <v>1.1000000000000001</v>
      </c>
      <c r="P24" s="217">
        <f t="shared" si="0"/>
        <v>1.1000000000000001</v>
      </c>
      <c r="Q24" s="228">
        <v>2.4</v>
      </c>
      <c r="R24" s="229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221" t="s">
        <v>72</v>
      </c>
      <c r="D25" s="222" t="s">
        <v>73</v>
      </c>
      <c r="E25" s="222">
        <v>30</v>
      </c>
      <c r="F25" s="223"/>
      <c r="G25" s="224"/>
      <c r="H25" s="218"/>
      <c r="I25" s="224"/>
      <c r="J25" s="223"/>
      <c r="K25" s="224"/>
      <c r="L25" s="223"/>
      <c r="M25" s="224">
        <v>0</v>
      </c>
      <c r="N25" s="223"/>
      <c r="O25" s="224">
        <v>0.1</v>
      </c>
      <c r="P25" s="217">
        <f t="shared" si="0"/>
        <v>0.1</v>
      </c>
      <c r="Q25" s="232">
        <v>0.9</v>
      </c>
      <c r="R25" s="233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50" t="s">
        <v>218</v>
      </c>
      <c r="C26" s="51" t="s">
        <v>76</v>
      </c>
      <c r="D26" s="228" t="s">
        <v>73</v>
      </c>
      <c r="E26" s="228">
        <v>60</v>
      </c>
      <c r="F26" s="228"/>
      <c r="G26" s="228"/>
      <c r="H26" s="228"/>
      <c r="I26" s="228"/>
      <c r="J26" s="228"/>
      <c r="K26" s="228"/>
      <c r="L26" s="228"/>
      <c r="M26" s="195">
        <v>3</v>
      </c>
      <c r="N26" s="217"/>
      <c r="O26" s="217"/>
      <c r="P26" s="217">
        <f t="shared" si="0"/>
        <v>3</v>
      </c>
      <c r="Q26" s="228">
        <v>3</v>
      </c>
      <c r="R26" s="229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221" t="s">
        <v>79</v>
      </c>
      <c r="D27" s="222" t="s">
        <v>55</v>
      </c>
      <c r="E27" s="222">
        <v>5</v>
      </c>
      <c r="F27" s="235"/>
      <c r="G27" s="235"/>
      <c r="H27" s="224"/>
      <c r="I27" s="224"/>
      <c r="J27" s="235"/>
      <c r="K27" s="224"/>
      <c r="L27" s="235">
        <v>0</v>
      </c>
      <c r="M27" s="224"/>
      <c r="N27" s="224"/>
      <c r="O27" s="235"/>
      <c r="P27" s="217">
        <f t="shared" si="0"/>
        <v>0</v>
      </c>
      <c r="Q27" s="224">
        <v>2.5</v>
      </c>
      <c r="R27" s="236" t="s">
        <v>80</v>
      </c>
      <c r="T27" s="42"/>
      <c r="U27" s="42"/>
      <c r="V27" s="42"/>
      <c r="W27" s="42"/>
    </row>
    <row r="28" spans="1:25" s="41" customFormat="1" ht="43.5" customHeight="1" thickBot="1">
      <c r="A28" s="30">
        <v>15</v>
      </c>
      <c r="B28" s="216" t="s">
        <v>219</v>
      </c>
      <c r="C28" s="690" t="s">
        <v>220</v>
      </c>
      <c r="D28" s="207" t="s">
        <v>58</v>
      </c>
      <c r="E28" s="207">
        <v>30</v>
      </c>
      <c r="F28" s="237"/>
      <c r="G28" s="217"/>
      <c r="H28" s="217"/>
      <c r="I28" s="217"/>
      <c r="J28" s="217"/>
      <c r="K28" s="217"/>
      <c r="L28" s="217"/>
      <c r="M28" s="217">
        <v>0.91</v>
      </c>
      <c r="N28" s="217"/>
      <c r="O28" s="217"/>
      <c r="P28" s="217">
        <f t="shared" si="0"/>
        <v>0.91</v>
      </c>
      <c r="Q28" s="217">
        <v>6</v>
      </c>
      <c r="R28" s="238" t="s">
        <v>82</v>
      </c>
      <c r="T28" s="42"/>
      <c r="U28" s="42"/>
      <c r="V28" s="42"/>
      <c r="W28" s="42"/>
    </row>
    <row r="29" spans="1:25" s="41" customFormat="1" ht="16.5" thickBot="1">
      <c r="A29" s="30">
        <v>16</v>
      </c>
      <c r="B29" s="239" t="s">
        <v>83</v>
      </c>
      <c r="C29" s="240" t="s">
        <v>84</v>
      </c>
      <c r="D29" s="241" t="s">
        <v>198</v>
      </c>
      <c r="E29" s="241">
        <v>5</v>
      </c>
      <c r="F29" s="242"/>
      <c r="G29" s="243"/>
      <c r="H29" s="242"/>
      <c r="I29" s="243"/>
      <c r="J29" s="242"/>
      <c r="K29" s="243"/>
      <c r="L29" s="242"/>
      <c r="M29" s="243"/>
      <c r="N29" s="242">
        <v>0.56999999999999995</v>
      </c>
      <c r="O29" s="243"/>
      <c r="P29" s="217">
        <f t="shared" si="0"/>
        <v>0.56999999999999995</v>
      </c>
      <c r="Q29" s="243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 ht="16.5" thickBot="1">
      <c r="A30" s="30">
        <v>17</v>
      </c>
      <c r="B30" s="244" t="s">
        <v>83</v>
      </c>
      <c r="C30" s="245" t="s">
        <v>86</v>
      </c>
      <c r="D30" s="246" t="s">
        <v>199</v>
      </c>
      <c r="E30" s="246">
        <v>30</v>
      </c>
      <c r="F30" s="247"/>
      <c r="G30" s="248"/>
      <c r="H30" s="247"/>
      <c r="I30" s="248"/>
      <c r="J30" s="247"/>
      <c r="K30" s="248"/>
      <c r="L30" s="247"/>
      <c r="M30" s="248"/>
      <c r="N30" s="247">
        <v>1.52</v>
      </c>
      <c r="O30" s="248"/>
      <c r="P30" s="217">
        <f t="shared" si="0"/>
        <v>1.52</v>
      </c>
      <c r="Q30" s="248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 ht="16.5" thickBot="1">
      <c r="A31" s="30">
        <v>18</v>
      </c>
      <c r="B31" s="244" t="s">
        <v>87</v>
      </c>
      <c r="C31" s="245" t="s">
        <v>88</v>
      </c>
      <c r="D31" s="246" t="s">
        <v>199</v>
      </c>
      <c r="E31" s="246">
        <v>40</v>
      </c>
      <c r="F31" s="247"/>
      <c r="G31" s="248"/>
      <c r="H31" s="247"/>
      <c r="I31" s="248"/>
      <c r="J31" s="247"/>
      <c r="K31" s="248"/>
      <c r="L31" s="247"/>
      <c r="M31" s="248"/>
      <c r="N31" s="247">
        <v>0.3</v>
      </c>
      <c r="O31" s="248"/>
      <c r="P31" s="217">
        <f t="shared" si="0"/>
        <v>0.3</v>
      </c>
      <c r="Q31" s="248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 ht="16.5" thickBot="1">
      <c r="A32" s="30">
        <v>19</v>
      </c>
      <c r="B32" s="244" t="s">
        <v>89</v>
      </c>
      <c r="C32" s="249" t="s">
        <v>88</v>
      </c>
      <c r="D32" s="250" t="s">
        <v>198</v>
      </c>
      <c r="E32" s="250">
        <v>5</v>
      </c>
      <c r="F32" s="251"/>
      <c r="G32" s="252"/>
      <c r="H32" s="251"/>
      <c r="I32" s="252"/>
      <c r="J32" s="251"/>
      <c r="K32" s="252"/>
      <c r="L32" s="251"/>
      <c r="M32" s="252"/>
      <c r="N32" s="251">
        <v>0</v>
      </c>
      <c r="O32" s="252"/>
      <c r="P32" s="217">
        <f t="shared" si="0"/>
        <v>0</v>
      </c>
      <c r="Q32" s="252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30">
        <v>20</v>
      </c>
      <c r="B33" s="220" t="s">
        <v>90</v>
      </c>
      <c r="C33" s="253" t="s">
        <v>91</v>
      </c>
      <c r="D33" s="250" t="s">
        <v>198</v>
      </c>
      <c r="E33" s="254">
        <v>10</v>
      </c>
      <c r="F33" s="255"/>
      <c r="G33" s="256"/>
      <c r="H33" s="255"/>
      <c r="I33" s="256"/>
      <c r="J33" s="255"/>
      <c r="K33" s="256"/>
      <c r="L33" s="255"/>
      <c r="M33" s="256"/>
      <c r="N33" s="255"/>
      <c r="O33" s="70">
        <v>0.81</v>
      </c>
      <c r="P33" s="217">
        <f t="shared" si="0"/>
        <v>0.81</v>
      </c>
      <c r="Q33" s="256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30">
        <v>21</v>
      </c>
      <c r="B34" s="215" t="s">
        <v>92</v>
      </c>
      <c r="C34" s="257" t="s">
        <v>93</v>
      </c>
      <c r="D34" s="222" t="s">
        <v>201</v>
      </c>
      <c r="E34" s="222">
        <v>30</v>
      </c>
      <c r="F34" s="258"/>
      <c r="G34" s="258"/>
      <c r="H34" s="259"/>
      <c r="I34" s="260"/>
      <c r="J34" s="259"/>
      <c r="K34" s="260"/>
      <c r="L34" s="259"/>
      <c r="M34" s="260">
        <v>1.75</v>
      </c>
      <c r="N34" s="259"/>
      <c r="O34" s="261">
        <v>2.62</v>
      </c>
      <c r="P34" s="217">
        <f t="shared" si="0"/>
        <v>4.37</v>
      </c>
      <c r="Q34" s="260">
        <v>6</v>
      </c>
      <c r="R34" s="262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0">
        <v>22</v>
      </c>
      <c r="B35" s="231" t="s">
        <v>95</v>
      </c>
      <c r="C35" s="216" t="s">
        <v>96</v>
      </c>
      <c r="D35" s="263" t="s">
        <v>73</v>
      </c>
      <c r="E35" s="263">
        <v>45</v>
      </c>
      <c r="F35" s="235"/>
      <c r="G35" s="235"/>
      <c r="H35" s="224"/>
      <c r="I35" s="224"/>
      <c r="J35" s="235"/>
      <c r="K35" s="224"/>
      <c r="L35" s="235"/>
      <c r="M35" s="224"/>
      <c r="N35" s="235"/>
      <c r="O35" s="223">
        <v>1.82</v>
      </c>
      <c r="P35" s="217">
        <f t="shared" si="0"/>
        <v>1.82</v>
      </c>
      <c r="Q35" s="224">
        <v>1.5</v>
      </c>
      <c r="R35" s="264" t="s">
        <v>228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0">
        <v>23</v>
      </c>
      <c r="B36" s="613" t="s">
        <v>98</v>
      </c>
      <c r="C36" s="265" t="s">
        <v>99</v>
      </c>
      <c r="D36" s="241" t="s">
        <v>100</v>
      </c>
      <c r="E36" s="241">
        <v>20</v>
      </c>
      <c r="F36" s="266"/>
      <c r="G36" s="242"/>
      <c r="H36" s="243"/>
      <c r="I36" s="242"/>
      <c r="J36" s="243"/>
      <c r="K36" s="242"/>
      <c r="L36" s="243"/>
      <c r="M36" s="242"/>
      <c r="N36" s="243"/>
      <c r="O36" s="242">
        <v>1</v>
      </c>
      <c r="P36" s="217">
        <f t="shared" si="0"/>
        <v>1</v>
      </c>
      <c r="Q36" s="243">
        <v>1</v>
      </c>
      <c r="R36" s="618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0">
        <v>24</v>
      </c>
      <c r="B37" s="608"/>
      <c r="C37" s="267" t="s">
        <v>102</v>
      </c>
      <c r="D37" s="254" t="s">
        <v>100</v>
      </c>
      <c r="E37" s="268">
        <v>20</v>
      </c>
      <c r="F37" s="269"/>
      <c r="G37" s="270"/>
      <c r="H37" s="271"/>
      <c r="I37" s="270"/>
      <c r="J37" s="271"/>
      <c r="K37" s="270"/>
      <c r="L37" s="271"/>
      <c r="M37" s="270"/>
      <c r="N37" s="271"/>
      <c r="O37" s="270">
        <v>0.6</v>
      </c>
      <c r="P37" s="217">
        <f t="shared" si="0"/>
        <v>0.6</v>
      </c>
      <c r="Q37" s="271">
        <v>1.5</v>
      </c>
      <c r="R37" s="619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25</v>
      </c>
      <c r="B38" s="215" t="s">
        <v>103</v>
      </c>
      <c r="C38" s="272" t="s">
        <v>104</v>
      </c>
      <c r="D38" s="268" t="s">
        <v>100</v>
      </c>
      <c r="E38" s="212">
        <v>5</v>
      </c>
      <c r="F38" s="212"/>
      <c r="G38" s="212"/>
      <c r="H38" s="212"/>
      <c r="I38" s="212"/>
      <c r="J38" s="212"/>
      <c r="K38" s="212"/>
      <c r="L38" s="212">
        <v>0.25</v>
      </c>
      <c r="M38" s="212"/>
      <c r="N38" s="212"/>
      <c r="O38" s="212"/>
      <c r="P38" s="217">
        <f t="shared" si="0"/>
        <v>0.25</v>
      </c>
      <c r="Q38" s="212">
        <v>0.5</v>
      </c>
      <c r="R38" s="216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273" t="s">
        <v>106</v>
      </c>
      <c r="D39" s="241" t="s">
        <v>73</v>
      </c>
      <c r="E39" s="241">
        <v>40</v>
      </c>
      <c r="F39" s="242"/>
      <c r="G39" s="243"/>
      <c r="H39" s="242"/>
      <c r="I39" s="243"/>
      <c r="J39" s="242"/>
      <c r="K39" s="243"/>
      <c r="L39" s="242">
        <v>1.5</v>
      </c>
      <c r="M39" s="243"/>
      <c r="N39" s="243"/>
      <c r="O39" s="243"/>
      <c r="P39" s="217">
        <f t="shared" si="0"/>
        <v>1.5</v>
      </c>
      <c r="Q39" s="274">
        <v>1.5</v>
      </c>
      <c r="R39" s="216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216" t="s">
        <v>108</v>
      </c>
      <c r="D40" s="217" t="s">
        <v>100</v>
      </c>
      <c r="E40" s="276">
        <v>5</v>
      </c>
      <c r="F40" s="217"/>
      <c r="G40" s="217"/>
      <c r="H40" s="217">
        <v>0</v>
      </c>
      <c r="I40" s="217"/>
      <c r="J40" s="217"/>
      <c r="K40" s="217"/>
      <c r="L40" s="217"/>
      <c r="M40" s="217"/>
      <c r="N40" s="217"/>
      <c r="O40" s="207"/>
      <c r="P40" s="217">
        <f>SUM(F40:O40)</f>
        <v>0</v>
      </c>
      <c r="Q40" s="195">
        <v>0.2</v>
      </c>
      <c r="R40" s="277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230</v>
      </c>
      <c r="C41" s="240" t="s">
        <v>111</v>
      </c>
      <c r="D41" s="241" t="s">
        <v>112</v>
      </c>
      <c r="E41" s="241">
        <v>5</v>
      </c>
      <c r="F41" s="266">
        <v>38</v>
      </c>
      <c r="G41" s="243"/>
      <c r="H41" s="243"/>
      <c r="I41" s="243"/>
      <c r="J41" s="242"/>
      <c r="K41" s="243"/>
      <c r="L41" s="242"/>
      <c r="M41" s="243"/>
      <c r="N41" s="242"/>
      <c r="O41" s="279"/>
      <c r="P41" s="243">
        <f>SUM(F41:O41)</f>
        <v>38</v>
      </c>
      <c r="Q41" s="243">
        <v>40</v>
      </c>
      <c r="R41" s="262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280" t="s">
        <v>114</v>
      </c>
      <c r="D42" s="241" t="s">
        <v>112</v>
      </c>
      <c r="E42" s="254">
        <v>5</v>
      </c>
      <c r="F42" s="256"/>
      <c r="G42" s="256">
        <v>38</v>
      </c>
      <c r="H42" s="256"/>
      <c r="I42" s="281"/>
      <c r="J42" s="281"/>
      <c r="K42" s="281"/>
      <c r="L42" s="281"/>
      <c r="M42" s="281"/>
      <c r="N42" s="281"/>
      <c r="O42" s="281"/>
      <c r="P42" s="281">
        <f>SUM(F42:O42)</f>
        <v>38</v>
      </c>
      <c r="Q42" s="281">
        <v>40</v>
      </c>
      <c r="R42" s="262" t="s">
        <v>109</v>
      </c>
      <c r="T42" s="42"/>
      <c r="U42" s="42"/>
      <c r="V42" s="42"/>
      <c r="W42" s="42"/>
    </row>
    <row r="43" spans="1:25" s="41" customFormat="1" ht="32.25" thickBot="1">
      <c r="A43" s="30">
        <v>30</v>
      </c>
      <c r="B43" s="620" t="s">
        <v>115</v>
      </c>
      <c r="C43" s="265" t="s">
        <v>116</v>
      </c>
      <c r="D43" s="241" t="s">
        <v>112</v>
      </c>
      <c r="E43" s="207">
        <v>20</v>
      </c>
      <c r="F43" s="282"/>
      <c r="G43" s="282"/>
      <c r="H43" s="282">
        <v>0</v>
      </c>
      <c r="I43" s="282"/>
      <c r="J43" s="230"/>
      <c r="K43" s="282"/>
      <c r="L43" s="282"/>
      <c r="M43" s="282"/>
      <c r="N43" s="282"/>
      <c r="O43" s="282"/>
      <c r="P43" s="281">
        <f t="shared" ref="P43:P70" si="1">SUM(F43:O43)</f>
        <v>0</v>
      </c>
      <c r="Q43" s="282">
        <v>12.5</v>
      </c>
      <c r="R43" s="622" t="s">
        <v>117</v>
      </c>
      <c r="T43" s="42"/>
      <c r="U43" s="42"/>
      <c r="V43" s="42"/>
      <c r="W43" s="42"/>
    </row>
    <row r="44" spans="1:25" s="41" customFormat="1" ht="40.5" customHeight="1" thickBot="1">
      <c r="A44" s="30">
        <v>31</v>
      </c>
      <c r="B44" s="621"/>
      <c r="C44" s="283" t="s">
        <v>118</v>
      </c>
      <c r="D44" s="241" t="s">
        <v>112</v>
      </c>
      <c r="E44" s="207">
        <v>20</v>
      </c>
      <c r="F44" s="282"/>
      <c r="G44" s="282"/>
      <c r="H44" s="282">
        <v>9.2379999999999995</v>
      </c>
      <c r="I44" s="282"/>
      <c r="J44" s="282"/>
      <c r="K44" s="282"/>
      <c r="L44" s="282"/>
      <c r="M44" s="282"/>
      <c r="N44" s="282"/>
      <c r="O44" s="282"/>
      <c r="P44" s="281">
        <f t="shared" si="1"/>
        <v>9.2379999999999995</v>
      </c>
      <c r="Q44" s="284">
        <v>9</v>
      </c>
      <c r="R44" s="623"/>
      <c r="T44" s="42"/>
      <c r="U44" s="42"/>
      <c r="V44" s="42"/>
      <c r="W44" s="42"/>
    </row>
    <row r="45" spans="1:25" s="41" customFormat="1" ht="32.25" thickBot="1">
      <c r="A45" s="30">
        <v>32</v>
      </c>
      <c r="B45" s="615" t="s">
        <v>119</v>
      </c>
      <c r="C45" s="265" t="s">
        <v>120</v>
      </c>
      <c r="D45" s="241" t="s">
        <v>121</v>
      </c>
      <c r="E45" s="241">
        <v>20</v>
      </c>
      <c r="F45" s="243"/>
      <c r="G45" s="243"/>
      <c r="H45" s="285">
        <v>0</v>
      </c>
      <c r="I45" s="243"/>
      <c r="J45" s="243"/>
      <c r="K45" s="243"/>
      <c r="L45" s="243"/>
      <c r="M45" s="243"/>
      <c r="N45" s="243"/>
      <c r="O45" s="243"/>
      <c r="P45" s="281">
        <f t="shared" si="1"/>
        <v>0</v>
      </c>
      <c r="Q45" s="286">
        <v>15</v>
      </c>
      <c r="R45" s="623"/>
      <c r="T45" s="42"/>
      <c r="U45" s="102"/>
      <c r="V45" s="42"/>
      <c r="W45" s="42"/>
    </row>
    <row r="46" spans="1:25" s="41" customFormat="1" ht="32.25" thickBot="1">
      <c r="A46" s="30">
        <v>33</v>
      </c>
      <c r="B46" s="617"/>
      <c r="C46" s="283" t="s">
        <v>122</v>
      </c>
      <c r="D46" s="254" t="s">
        <v>121</v>
      </c>
      <c r="E46" s="254">
        <v>20</v>
      </c>
      <c r="F46" s="287"/>
      <c r="G46" s="288"/>
      <c r="H46" s="256">
        <v>0</v>
      </c>
      <c r="I46" s="255"/>
      <c r="J46" s="281"/>
      <c r="K46" s="288"/>
      <c r="L46" s="281"/>
      <c r="M46" s="288"/>
      <c r="N46" s="281"/>
      <c r="O46" s="288"/>
      <c r="P46" s="281">
        <f t="shared" si="1"/>
        <v>0</v>
      </c>
      <c r="Q46" s="281">
        <v>1.6</v>
      </c>
      <c r="R46" s="624"/>
      <c r="T46" s="42"/>
      <c r="U46" s="42"/>
      <c r="V46" s="42"/>
      <c r="W46" s="42"/>
    </row>
    <row r="47" spans="1:25" s="41" customFormat="1" ht="16.5" thickBot="1">
      <c r="A47" s="30">
        <v>34</v>
      </c>
      <c r="B47" s="607" t="s">
        <v>192</v>
      </c>
      <c r="C47" s="289" t="s">
        <v>123</v>
      </c>
      <c r="D47" s="609" t="s">
        <v>124</v>
      </c>
      <c r="E47" s="290">
        <v>15</v>
      </c>
      <c r="F47" s="291"/>
      <c r="G47" s="292"/>
      <c r="H47" s="293"/>
      <c r="I47" s="292">
        <v>3.04</v>
      </c>
      <c r="J47" s="291"/>
      <c r="K47" s="292"/>
      <c r="L47" s="291"/>
      <c r="M47" s="292"/>
      <c r="N47" s="291"/>
      <c r="O47" s="292"/>
      <c r="P47" s="281">
        <f t="shared" si="1"/>
        <v>3.04</v>
      </c>
      <c r="Q47" s="292">
        <v>3</v>
      </c>
      <c r="R47" s="611" t="s">
        <v>125</v>
      </c>
      <c r="T47" s="42"/>
      <c r="U47" s="42"/>
      <c r="V47" s="42"/>
      <c r="W47" s="42"/>
    </row>
    <row r="48" spans="1:25" s="41" customFormat="1" ht="16.5" thickBot="1">
      <c r="A48" s="30">
        <v>35</v>
      </c>
      <c r="B48" s="607"/>
      <c r="C48" s="289" t="s">
        <v>126</v>
      </c>
      <c r="D48" s="609"/>
      <c r="E48" s="290">
        <v>15</v>
      </c>
      <c r="F48" s="291"/>
      <c r="G48" s="292"/>
      <c r="H48" s="291"/>
      <c r="I48" s="292">
        <v>0</v>
      </c>
      <c r="J48" s="291"/>
      <c r="K48" s="252"/>
      <c r="L48" s="251"/>
      <c r="M48" s="252"/>
      <c r="N48" s="251"/>
      <c r="O48" s="252"/>
      <c r="P48" s="281">
        <f t="shared" si="1"/>
        <v>0</v>
      </c>
      <c r="Q48" s="252">
        <v>3</v>
      </c>
      <c r="R48" s="611"/>
      <c r="T48" s="572"/>
      <c r="U48" s="42"/>
      <c r="V48" s="42"/>
      <c r="W48" s="42"/>
    </row>
    <row r="49" spans="1:25" s="41" customFormat="1" ht="16.5" thickBot="1">
      <c r="A49" s="30">
        <v>36</v>
      </c>
      <c r="B49" s="607"/>
      <c r="C49" s="289" t="s">
        <v>127</v>
      </c>
      <c r="D49" s="609"/>
      <c r="E49" s="290">
        <v>5</v>
      </c>
      <c r="F49" s="291"/>
      <c r="G49" s="292"/>
      <c r="H49" s="291"/>
      <c r="I49" s="292">
        <v>0</v>
      </c>
      <c r="J49" s="291"/>
      <c r="K49" s="252"/>
      <c r="L49" s="251"/>
      <c r="M49" s="252"/>
      <c r="N49" s="251"/>
      <c r="O49" s="252"/>
      <c r="P49" s="281">
        <f t="shared" si="1"/>
        <v>0</v>
      </c>
      <c r="Q49" s="252">
        <v>1</v>
      </c>
      <c r="R49" s="611"/>
      <c r="T49" s="570"/>
      <c r="U49" s="42"/>
      <c r="V49" s="42"/>
      <c r="W49" s="42"/>
    </row>
    <row r="50" spans="1:25" s="41" customFormat="1" ht="16.5" thickBot="1">
      <c r="A50" s="30">
        <v>37</v>
      </c>
      <c r="B50" s="608"/>
      <c r="C50" s="289" t="s">
        <v>128</v>
      </c>
      <c r="D50" s="610"/>
      <c r="E50" s="290">
        <v>10</v>
      </c>
      <c r="F50" s="291"/>
      <c r="G50" s="292"/>
      <c r="H50" s="291"/>
      <c r="I50" s="292">
        <v>8.92</v>
      </c>
      <c r="J50" s="291"/>
      <c r="K50" s="252"/>
      <c r="L50" s="251"/>
      <c r="M50" s="252"/>
      <c r="N50" s="251"/>
      <c r="O50" s="252"/>
      <c r="P50" s="281">
        <f t="shared" si="1"/>
        <v>8.92</v>
      </c>
      <c r="Q50" s="252">
        <v>9.1999999999999993</v>
      </c>
      <c r="R50" s="611"/>
      <c r="T50" s="570"/>
      <c r="U50" s="42"/>
      <c r="V50" s="42"/>
      <c r="W50" s="42"/>
    </row>
    <row r="51" spans="1:25" s="41" customFormat="1" ht="16.5" thickBot="1">
      <c r="A51" s="30">
        <v>38</v>
      </c>
      <c r="B51" s="215" t="s">
        <v>129</v>
      </c>
      <c r="C51" s="221" t="s">
        <v>130</v>
      </c>
      <c r="D51" s="222" t="s">
        <v>199</v>
      </c>
      <c r="E51" s="254">
        <v>30</v>
      </c>
      <c r="F51" s="223"/>
      <c r="G51" s="224"/>
      <c r="H51" s="223"/>
      <c r="I51" s="224"/>
      <c r="J51" s="223"/>
      <c r="K51" s="224"/>
      <c r="L51" s="223">
        <v>0.2</v>
      </c>
      <c r="M51" s="224"/>
      <c r="N51" s="223"/>
      <c r="O51" s="225"/>
      <c r="P51" s="281">
        <f t="shared" si="1"/>
        <v>0.2</v>
      </c>
      <c r="Q51" s="217">
        <v>0.3</v>
      </c>
      <c r="R51" s="612"/>
      <c r="T51" s="570"/>
      <c r="U51" s="42"/>
      <c r="V51" s="42"/>
      <c r="W51" s="42"/>
    </row>
    <row r="52" spans="1:25" s="41" customFormat="1" ht="16.5" thickBot="1">
      <c r="A52" s="30">
        <v>39</v>
      </c>
      <c r="B52" s="278" t="s">
        <v>131</v>
      </c>
      <c r="C52" s="294" t="s">
        <v>132</v>
      </c>
      <c r="D52" s="295" t="s">
        <v>124</v>
      </c>
      <c r="E52" s="295">
        <v>40</v>
      </c>
      <c r="F52" s="232"/>
      <c r="G52" s="232"/>
      <c r="H52" s="274"/>
      <c r="I52" s="232">
        <v>1.4</v>
      </c>
      <c r="J52" s="232"/>
      <c r="K52" s="232"/>
      <c r="L52" s="232"/>
      <c r="M52" s="232"/>
      <c r="N52" s="232"/>
      <c r="O52" s="232"/>
      <c r="P52" s="281">
        <f t="shared" si="1"/>
        <v>1.4</v>
      </c>
      <c r="Q52" s="274">
        <v>3</v>
      </c>
      <c r="R52" s="296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267" t="s">
        <v>135</v>
      </c>
      <c r="D53" s="268" t="s">
        <v>73</v>
      </c>
      <c r="E53" s="268">
        <v>40</v>
      </c>
      <c r="F53" s="269"/>
      <c r="G53" s="271"/>
      <c r="H53" s="271">
        <v>0.44</v>
      </c>
      <c r="I53" s="269">
        <v>0.8</v>
      </c>
      <c r="J53" s="271"/>
      <c r="K53" s="269">
        <v>0.6</v>
      </c>
      <c r="L53" s="270"/>
      <c r="M53" s="271"/>
      <c r="N53" s="270"/>
      <c r="O53" s="271"/>
      <c r="P53" s="298">
        <f t="shared" si="1"/>
        <v>1.8399999999999999</v>
      </c>
      <c r="Q53" s="299">
        <v>4.5</v>
      </c>
      <c r="R53" s="29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227" t="s">
        <v>138</v>
      </c>
      <c r="D54" s="207" t="s">
        <v>139</v>
      </c>
      <c r="E54" s="207">
        <v>15</v>
      </c>
      <c r="F54" s="282"/>
      <c r="G54" s="282"/>
      <c r="H54" s="282"/>
      <c r="I54" s="282">
        <v>1.51</v>
      </c>
      <c r="J54" s="282"/>
      <c r="K54" s="282"/>
      <c r="L54" s="282"/>
      <c r="M54" s="282"/>
      <c r="N54" s="282"/>
      <c r="O54" s="282"/>
      <c r="P54" s="298">
        <f t="shared" si="1"/>
        <v>1.51</v>
      </c>
      <c r="Q54" s="284">
        <v>1.2</v>
      </c>
      <c r="R54" s="301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216" t="s">
        <v>142</v>
      </c>
      <c r="D55" s="207" t="s">
        <v>124</v>
      </c>
      <c r="E55" s="207">
        <v>5</v>
      </c>
      <c r="F55" s="217"/>
      <c r="G55" s="217"/>
      <c r="H55" s="217"/>
      <c r="I55" s="217">
        <v>1.5</v>
      </c>
      <c r="J55" s="217"/>
      <c r="K55" s="217"/>
      <c r="L55" s="217"/>
      <c r="M55" s="217"/>
      <c r="N55" s="217"/>
      <c r="O55" s="217"/>
      <c r="P55" s="281">
        <f t="shared" si="1"/>
        <v>1.5</v>
      </c>
      <c r="Q55" s="217">
        <v>1.5</v>
      </c>
      <c r="R55" s="219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257" t="s">
        <v>203</v>
      </c>
      <c r="D56" s="207" t="s">
        <v>145</v>
      </c>
      <c r="E56" s="207">
        <v>20</v>
      </c>
      <c r="F56" s="237"/>
      <c r="G56" s="237"/>
      <c r="H56" s="217"/>
      <c r="I56" s="237"/>
      <c r="J56" s="237"/>
      <c r="K56" s="217">
        <v>10</v>
      </c>
      <c r="L56" s="302"/>
      <c r="M56" s="217"/>
      <c r="N56" s="302"/>
      <c r="O56" s="303"/>
      <c r="P56" s="281">
        <f t="shared" si="1"/>
        <v>10</v>
      </c>
      <c r="Q56" s="217">
        <v>2</v>
      </c>
      <c r="R56" s="215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257" t="s">
        <v>148</v>
      </c>
      <c r="D57" s="207" t="s">
        <v>202</v>
      </c>
      <c r="E57" s="207">
        <v>35</v>
      </c>
      <c r="F57" s="237"/>
      <c r="G57" s="237"/>
      <c r="H57" s="217"/>
      <c r="I57" s="237"/>
      <c r="J57" s="237">
        <v>27</v>
      </c>
      <c r="K57" s="217">
        <v>26</v>
      </c>
      <c r="L57" s="302">
        <v>8.4</v>
      </c>
      <c r="M57" s="217">
        <v>7</v>
      </c>
      <c r="N57" s="302"/>
      <c r="O57" s="303"/>
      <c r="P57" s="281">
        <f t="shared" si="1"/>
        <v>68.400000000000006</v>
      </c>
      <c r="Q57" s="217">
        <v>85</v>
      </c>
      <c r="R57" s="262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305" t="s">
        <v>151</v>
      </c>
      <c r="D58" s="241" t="s">
        <v>200</v>
      </c>
      <c r="E58" s="241">
        <v>20</v>
      </c>
      <c r="F58" s="306"/>
      <c r="G58" s="307"/>
      <c r="H58" s="306"/>
      <c r="I58" s="307">
        <v>0.21</v>
      </c>
      <c r="J58" s="306"/>
      <c r="K58" s="307"/>
      <c r="L58" s="306"/>
      <c r="M58" s="307"/>
      <c r="N58" s="306"/>
      <c r="O58" s="307"/>
      <c r="P58" s="281">
        <f t="shared" si="1"/>
        <v>0.21</v>
      </c>
      <c r="Q58" s="307">
        <v>2.1</v>
      </c>
      <c r="R58" s="229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216" t="s">
        <v>154</v>
      </c>
      <c r="D59" s="222" t="s">
        <v>124</v>
      </c>
      <c r="E59" s="309">
        <v>15</v>
      </c>
      <c r="F59" s="310"/>
      <c r="G59" s="311"/>
      <c r="H59" s="312"/>
      <c r="I59" s="310"/>
      <c r="J59" s="311"/>
      <c r="K59" s="312">
        <v>1.8</v>
      </c>
      <c r="L59" s="311"/>
      <c r="M59" s="312"/>
      <c r="N59" s="312"/>
      <c r="O59" s="311"/>
      <c r="P59" s="281">
        <f t="shared" si="1"/>
        <v>1.8</v>
      </c>
      <c r="Q59" s="312">
        <v>4</v>
      </c>
      <c r="R59" s="216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308" t="s">
        <v>157</v>
      </c>
      <c r="D60" s="207" t="s">
        <v>158</v>
      </c>
      <c r="E60" s="207">
        <v>5</v>
      </c>
      <c r="F60" s="217"/>
      <c r="G60" s="217"/>
      <c r="H60" s="217"/>
      <c r="I60" s="217">
        <v>0</v>
      </c>
      <c r="J60" s="217">
        <v>0</v>
      </c>
      <c r="K60" s="217"/>
      <c r="L60" s="217"/>
      <c r="M60" s="217"/>
      <c r="N60" s="217"/>
      <c r="O60" s="217"/>
      <c r="P60" s="281">
        <f t="shared" si="1"/>
        <v>0</v>
      </c>
      <c r="Q60" s="217">
        <v>28</v>
      </c>
      <c r="R60" s="313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267" t="s">
        <v>161</v>
      </c>
      <c r="D61" s="268" t="s">
        <v>73</v>
      </c>
      <c r="E61" s="268">
        <v>45</v>
      </c>
      <c r="F61" s="315"/>
      <c r="G61" s="298"/>
      <c r="H61" s="315"/>
      <c r="I61" s="298"/>
      <c r="J61" s="315"/>
      <c r="K61" s="298">
        <v>0</v>
      </c>
      <c r="L61" s="315"/>
      <c r="M61" s="298"/>
      <c r="N61" s="315"/>
      <c r="O61" s="298"/>
      <c r="P61" s="281">
        <f t="shared" si="1"/>
        <v>0</v>
      </c>
      <c r="Q61" s="298">
        <v>3.5</v>
      </c>
      <c r="R61" s="316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257" t="s">
        <v>164</v>
      </c>
      <c r="D62" s="207" t="s">
        <v>73</v>
      </c>
      <c r="E62" s="207">
        <v>10</v>
      </c>
      <c r="F62" s="302"/>
      <c r="G62" s="217"/>
      <c r="H62" s="302"/>
      <c r="I62" s="217"/>
      <c r="J62" s="302"/>
      <c r="K62" s="217">
        <v>0.2</v>
      </c>
      <c r="L62" s="302"/>
      <c r="M62" s="217"/>
      <c r="N62" s="302"/>
      <c r="O62" s="303"/>
      <c r="P62" s="281">
        <f t="shared" si="1"/>
        <v>0.2</v>
      </c>
      <c r="Q62" s="217">
        <v>1.2</v>
      </c>
      <c r="R62" s="219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221" t="s">
        <v>165</v>
      </c>
      <c r="D63" s="222" t="s">
        <v>73</v>
      </c>
      <c r="E63" s="222">
        <v>20</v>
      </c>
      <c r="F63" s="223"/>
      <c r="G63" s="224"/>
      <c r="H63" s="223"/>
      <c r="I63" s="224"/>
      <c r="J63" s="223"/>
      <c r="K63" s="224">
        <v>0.2</v>
      </c>
      <c r="L63" s="223"/>
      <c r="M63" s="224"/>
      <c r="N63" s="223"/>
      <c r="O63" s="225"/>
      <c r="P63" s="281">
        <f t="shared" si="1"/>
        <v>0.2</v>
      </c>
      <c r="Q63" s="217">
        <v>0.7</v>
      </c>
      <c r="R63" s="219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265" t="s">
        <v>167</v>
      </c>
      <c r="D64" s="228" t="s">
        <v>168</v>
      </c>
      <c r="E64" s="228">
        <v>5</v>
      </c>
      <c r="F64" s="228"/>
      <c r="G64" s="228"/>
      <c r="H64" s="228"/>
      <c r="I64" s="228"/>
      <c r="J64" s="228"/>
      <c r="K64" s="228"/>
      <c r="L64" s="228"/>
      <c r="M64" s="195"/>
      <c r="N64" s="217">
        <v>25.8</v>
      </c>
      <c r="O64" s="217"/>
      <c r="P64" s="281">
        <f t="shared" si="1"/>
        <v>25.8</v>
      </c>
      <c r="Q64" s="317">
        <v>35</v>
      </c>
      <c r="R64" s="229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30">
        <v>52</v>
      </c>
      <c r="B65" s="318" t="s">
        <v>170</v>
      </c>
      <c r="C65" s="240" t="s">
        <v>171</v>
      </c>
      <c r="D65" s="241" t="s">
        <v>172</v>
      </c>
      <c r="E65" s="241">
        <v>20</v>
      </c>
      <c r="F65" s="242"/>
      <c r="G65" s="243"/>
      <c r="H65" s="242"/>
      <c r="I65" s="243"/>
      <c r="J65" s="242"/>
      <c r="K65" s="243"/>
      <c r="L65" s="242"/>
      <c r="M65" s="243"/>
      <c r="N65" s="242"/>
      <c r="O65" s="243">
        <v>19.5</v>
      </c>
      <c r="P65" s="281">
        <f t="shared" si="1"/>
        <v>19.5</v>
      </c>
      <c r="Q65" s="243">
        <v>19.5</v>
      </c>
      <c r="R65" s="216" t="s">
        <v>173</v>
      </c>
      <c r="T65" s="42"/>
      <c r="U65" s="42"/>
      <c r="V65" s="42"/>
      <c r="W65" s="42"/>
    </row>
    <row r="66" spans="1:23" s="36" customFormat="1" ht="16.5" thickBot="1">
      <c r="A66" s="30">
        <v>53</v>
      </c>
      <c r="B66" s="613" t="s">
        <v>174</v>
      </c>
      <c r="C66" s="265" t="s">
        <v>175</v>
      </c>
      <c r="D66" s="241" t="s">
        <v>73</v>
      </c>
      <c r="E66" s="241">
        <v>30</v>
      </c>
      <c r="F66" s="242"/>
      <c r="G66" s="243"/>
      <c r="H66" s="242"/>
      <c r="I66" s="243"/>
      <c r="J66" s="242"/>
      <c r="K66" s="243"/>
      <c r="L66" s="242"/>
      <c r="M66" s="243"/>
      <c r="N66" s="266"/>
      <c r="O66" s="243">
        <v>0.184</v>
      </c>
      <c r="P66" s="281">
        <f t="shared" si="1"/>
        <v>0.184</v>
      </c>
      <c r="Q66" s="307">
        <v>0.5</v>
      </c>
      <c r="R66" s="615" t="s">
        <v>231</v>
      </c>
      <c r="T66" s="15"/>
      <c r="U66" s="15"/>
      <c r="V66" s="15"/>
      <c r="W66" s="15"/>
    </row>
    <row r="67" spans="1:23" s="36" customFormat="1" ht="16.5" thickBot="1">
      <c r="A67" s="30">
        <v>54</v>
      </c>
      <c r="B67" s="607"/>
      <c r="C67" s="289" t="s">
        <v>176</v>
      </c>
      <c r="D67" s="250" t="s">
        <v>73</v>
      </c>
      <c r="E67" s="250">
        <v>30</v>
      </c>
      <c r="F67" s="251"/>
      <c r="G67" s="252"/>
      <c r="H67" s="251"/>
      <c r="I67" s="252"/>
      <c r="J67" s="251"/>
      <c r="K67" s="252"/>
      <c r="L67" s="251"/>
      <c r="M67" s="252"/>
      <c r="N67" s="319"/>
      <c r="O67" s="252">
        <v>0.27</v>
      </c>
      <c r="P67" s="281">
        <f t="shared" si="1"/>
        <v>0.27</v>
      </c>
      <c r="Q67" s="292">
        <v>0.5</v>
      </c>
      <c r="R67" s="616"/>
      <c r="T67" s="15"/>
      <c r="U67" s="15"/>
      <c r="V67" s="15"/>
      <c r="W67" s="15"/>
    </row>
    <row r="68" spans="1:23" s="36" customFormat="1" ht="16.5" thickBot="1">
      <c r="A68" s="30">
        <v>55</v>
      </c>
      <c r="B68" s="607"/>
      <c r="C68" s="289" t="s">
        <v>177</v>
      </c>
      <c r="D68" s="250" t="s">
        <v>73</v>
      </c>
      <c r="E68" s="250">
        <v>30</v>
      </c>
      <c r="F68" s="251"/>
      <c r="G68" s="252"/>
      <c r="H68" s="251"/>
      <c r="I68" s="252"/>
      <c r="J68" s="251"/>
      <c r="K68" s="252"/>
      <c r="L68" s="251"/>
      <c r="M68" s="252"/>
      <c r="N68" s="319"/>
      <c r="O68" s="252">
        <v>0.2</v>
      </c>
      <c r="P68" s="281">
        <f>SUM(F68:O68)</f>
        <v>0.2</v>
      </c>
      <c r="Q68" s="292">
        <v>1.5</v>
      </c>
      <c r="R68" s="616"/>
      <c r="T68" s="15"/>
      <c r="U68" s="15"/>
      <c r="V68" s="15"/>
      <c r="W68" s="15"/>
    </row>
    <row r="69" spans="1:23" s="41" customFormat="1" ht="16.5" thickBot="1">
      <c r="A69" s="30">
        <v>56</v>
      </c>
      <c r="B69" s="614"/>
      <c r="C69" s="289" t="s">
        <v>178</v>
      </c>
      <c r="D69" s="250" t="s">
        <v>73</v>
      </c>
      <c r="E69" s="250">
        <v>30</v>
      </c>
      <c r="F69" s="251"/>
      <c r="G69" s="252"/>
      <c r="H69" s="251"/>
      <c r="I69" s="252"/>
      <c r="J69" s="251"/>
      <c r="K69" s="252"/>
      <c r="L69" s="251"/>
      <c r="M69" s="252"/>
      <c r="N69" s="319"/>
      <c r="O69" s="252">
        <v>1.25</v>
      </c>
      <c r="P69" s="281">
        <f t="shared" si="1"/>
        <v>1.25</v>
      </c>
      <c r="Q69" s="292">
        <v>2</v>
      </c>
      <c r="R69" s="616"/>
      <c r="T69" s="42"/>
      <c r="U69" s="42"/>
      <c r="V69" s="42"/>
      <c r="W69" s="42"/>
    </row>
    <row r="70" spans="1:23" s="36" customFormat="1" ht="16.5" thickBot="1">
      <c r="A70" s="30">
        <v>57</v>
      </c>
      <c r="B70" s="320" t="s">
        <v>179</v>
      </c>
      <c r="C70" s="321" t="s">
        <v>180</v>
      </c>
      <c r="D70" s="322" t="s">
        <v>73</v>
      </c>
      <c r="E70" s="322">
        <v>30</v>
      </c>
      <c r="F70" s="288"/>
      <c r="G70" s="281"/>
      <c r="H70" s="288"/>
      <c r="I70" s="281"/>
      <c r="J70" s="288"/>
      <c r="K70" s="281"/>
      <c r="L70" s="288"/>
      <c r="M70" s="281"/>
      <c r="N70" s="287"/>
      <c r="O70" s="281">
        <v>0.9</v>
      </c>
      <c r="P70" s="281">
        <f t="shared" si="1"/>
        <v>0.9</v>
      </c>
      <c r="Q70" s="281">
        <v>3</v>
      </c>
      <c r="R70" s="617"/>
      <c r="T70" s="15"/>
      <c r="U70" s="135"/>
      <c r="V70" s="15"/>
      <c r="W70" s="15"/>
    </row>
    <row r="71" spans="1:23" s="36" customFormat="1" ht="16.5" thickBot="1">
      <c r="A71" s="30">
        <v>58</v>
      </c>
      <c r="B71" s="323"/>
      <c r="C71" s="324"/>
      <c r="D71" s="324"/>
      <c r="E71" s="41" t="s">
        <v>181</v>
      </c>
      <c r="F71" s="337">
        <f t="shared" ref="F71:Q71" si="2">SUM(F14:F70)</f>
        <v>38</v>
      </c>
      <c r="G71" s="337">
        <f t="shared" si="2"/>
        <v>38</v>
      </c>
      <c r="H71" s="337">
        <f t="shared" si="2"/>
        <v>9.677999999999999</v>
      </c>
      <c r="I71" s="337">
        <f t="shared" si="2"/>
        <v>17.380000000000003</v>
      </c>
      <c r="J71" s="337">
        <f t="shared" si="2"/>
        <v>27</v>
      </c>
      <c r="K71" s="337">
        <f t="shared" si="2"/>
        <v>38.800000000000004</v>
      </c>
      <c r="L71" s="337">
        <f t="shared" si="2"/>
        <v>22.240000000000002</v>
      </c>
      <c r="M71" s="337">
        <f t="shared" si="2"/>
        <v>14.870000000000001</v>
      </c>
      <c r="N71" s="337">
        <f t="shared" si="2"/>
        <v>28.19</v>
      </c>
      <c r="O71" s="337">
        <f t="shared" si="2"/>
        <v>30.353999999999999</v>
      </c>
      <c r="P71" s="337">
        <f t="shared" si="2"/>
        <v>264.51199999999994</v>
      </c>
      <c r="Q71" s="326">
        <f t="shared" si="2"/>
        <v>397</v>
      </c>
      <c r="R71" s="324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324"/>
      <c r="D72" s="324"/>
      <c r="E72" s="338" t="s">
        <v>182</v>
      </c>
      <c r="F72" s="325">
        <f>F17+F27+F29+F32+F38+F41+F42+F49+F55+F60+F64+F40</f>
        <v>38</v>
      </c>
      <c r="G72" s="325">
        <f t="shared" ref="G72:O72" si="3">G17+G27+G29+G32+G38+G41+G42+G49+G55+G60+G64+G40</f>
        <v>38</v>
      </c>
      <c r="H72" s="325">
        <f t="shared" si="3"/>
        <v>0</v>
      </c>
      <c r="I72" s="325">
        <f t="shared" si="3"/>
        <v>1.5</v>
      </c>
      <c r="J72" s="325">
        <f t="shared" si="3"/>
        <v>0</v>
      </c>
      <c r="K72" s="325">
        <f t="shared" si="3"/>
        <v>0</v>
      </c>
      <c r="L72" s="325">
        <f t="shared" si="3"/>
        <v>0.25</v>
      </c>
      <c r="M72" s="325">
        <f t="shared" si="3"/>
        <v>0.1</v>
      </c>
      <c r="N72" s="325">
        <f t="shared" si="3"/>
        <v>26.37</v>
      </c>
      <c r="O72" s="325">
        <f t="shared" si="3"/>
        <v>0</v>
      </c>
      <c r="P72" s="325">
        <f>SUM(F72:O72)</f>
        <v>104.22</v>
      </c>
      <c r="Q72" s="202"/>
      <c r="R72" s="327">
        <f>P72/Q71*100</f>
        <v>26.251889168765739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324"/>
      <c r="D73" s="324"/>
      <c r="E73" s="338" t="s">
        <v>183</v>
      </c>
      <c r="F73" s="325">
        <f>F65+F63+F62+F59+F58+F56+F54+F50+F48+F47+F46+F45+F44+F43+F37+F36+F33</f>
        <v>0</v>
      </c>
      <c r="G73" s="325">
        <f t="shared" ref="G73:O73" si="4">G65+G63+G62+G59+G58+G56+G54+G50+G48+G47+G46+G45+G44+G43+G37+G36+G33</f>
        <v>0</v>
      </c>
      <c r="H73" s="325">
        <f t="shared" si="4"/>
        <v>9.2379999999999995</v>
      </c>
      <c r="I73" s="325">
        <f t="shared" si="4"/>
        <v>13.68</v>
      </c>
      <c r="J73" s="325">
        <f t="shared" si="4"/>
        <v>0</v>
      </c>
      <c r="K73" s="325">
        <f t="shared" si="4"/>
        <v>12.2</v>
      </c>
      <c r="L73" s="325">
        <f t="shared" si="4"/>
        <v>0</v>
      </c>
      <c r="M73" s="325">
        <f t="shared" si="4"/>
        <v>0</v>
      </c>
      <c r="N73" s="325">
        <f t="shared" si="4"/>
        <v>0</v>
      </c>
      <c r="O73" s="325">
        <f t="shared" si="4"/>
        <v>21.91</v>
      </c>
      <c r="P73" s="325">
        <f>SUM(F73:O73)</f>
        <v>57.027999999999992</v>
      </c>
      <c r="Q73" s="202"/>
      <c r="R73" s="327">
        <f>P73/Q71*100</f>
        <v>14.364735516372795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324"/>
      <c r="D74" s="324"/>
      <c r="E74" s="338" t="s">
        <v>184</v>
      </c>
      <c r="F74" s="325">
        <f>F14+F15+F16+F18+F19+F20+F21+F22+F23+F24+F25+F26+F28+F30+F31+F34+F35+F39+F51+F52+F53+F57+F61+F66+F67+F68+F69+F70</f>
        <v>0</v>
      </c>
      <c r="G74" s="325">
        <f t="shared" ref="G74:O74" si="5">G14+G15+G16+G18+G19+G20+G21+G22+G23+G24+G25+G26+G28+G30+G31+G34+G35+G39+G51+G52+G53+G57+G61+G66+G67+G68+G69+G70</f>
        <v>0</v>
      </c>
      <c r="H74" s="325">
        <f t="shared" si="5"/>
        <v>0.44</v>
      </c>
      <c r="I74" s="325">
        <f t="shared" si="5"/>
        <v>2.2000000000000002</v>
      </c>
      <c r="J74" s="325">
        <f t="shared" si="5"/>
        <v>27</v>
      </c>
      <c r="K74" s="325">
        <f t="shared" si="5"/>
        <v>26.6</v>
      </c>
      <c r="L74" s="325">
        <f t="shared" si="5"/>
        <v>21.990000000000002</v>
      </c>
      <c r="M74" s="325">
        <f t="shared" si="5"/>
        <v>14.77</v>
      </c>
      <c r="N74" s="325">
        <f t="shared" si="5"/>
        <v>1.82</v>
      </c>
      <c r="O74" s="325">
        <f t="shared" si="5"/>
        <v>8.4440000000000008</v>
      </c>
      <c r="P74" s="325">
        <f>SUM(F74:O74)</f>
        <v>103.264</v>
      </c>
      <c r="Q74" s="202"/>
      <c r="R74" s="327">
        <f>P74/Q71*100</f>
        <v>26.011083123425692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324"/>
      <c r="D75" s="324"/>
      <c r="E75" s="324" t="s">
        <v>185</v>
      </c>
      <c r="F75" s="325">
        <f>F17+F27</f>
        <v>0</v>
      </c>
      <c r="G75" s="325">
        <f t="shared" ref="G75:O75" si="6">G17+G27</f>
        <v>0</v>
      </c>
      <c r="H75" s="325">
        <f t="shared" si="6"/>
        <v>0</v>
      </c>
      <c r="I75" s="325">
        <f t="shared" si="6"/>
        <v>0</v>
      </c>
      <c r="J75" s="325">
        <f t="shared" si="6"/>
        <v>0</v>
      </c>
      <c r="K75" s="325">
        <f t="shared" si="6"/>
        <v>0</v>
      </c>
      <c r="L75" s="325">
        <f t="shared" si="6"/>
        <v>0</v>
      </c>
      <c r="M75" s="325">
        <f t="shared" si="6"/>
        <v>0.1</v>
      </c>
      <c r="N75" s="325">
        <f t="shared" si="6"/>
        <v>0</v>
      </c>
      <c r="O75" s="325">
        <f t="shared" si="6"/>
        <v>0</v>
      </c>
      <c r="P75" s="325">
        <f>SUM(F75:O75)</f>
        <v>0.1</v>
      </c>
      <c r="Q75" s="202"/>
      <c r="R75" s="327">
        <f>P75/P71*100</f>
        <v>3.7805468182917988E-2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324"/>
      <c r="D76" s="324"/>
      <c r="E76" s="324" t="s">
        <v>186</v>
      </c>
      <c r="F76" s="325">
        <f>F71</f>
        <v>38</v>
      </c>
      <c r="G76" s="325">
        <f t="shared" ref="G76:O76" si="7">F76+G71</f>
        <v>76</v>
      </c>
      <c r="H76" s="325">
        <f t="shared" si="7"/>
        <v>85.677999999999997</v>
      </c>
      <c r="I76" s="325">
        <f t="shared" si="7"/>
        <v>103.05799999999999</v>
      </c>
      <c r="J76" s="325">
        <f t="shared" si="7"/>
        <v>130.05799999999999</v>
      </c>
      <c r="K76" s="325">
        <f t="shared" si="7"/>
        <v>168.858</v>
      </c>
      <c r="L76" s="325">
        <f t="shared" si="7"/>
        <v>191.09800000000001</v>
      </c>
      <c r="M76" s="325">
        <f t="shared" si="7"/>
        <v>205.96800000000002</v>
      </c>
      <c r="N76" s="325">
        <f t="shared" si="7"/>
        <v>234.15800000000002</v>
      </c>
      <c r="O76" s="325">
        <f t="shared" si="7"/>
        <v>264.512</v>
      </c>
      <c r="P76" s="325">
        <f>O76</f>
        <v>264.512</v>
      </c>
      <c r="Q76" s="202"/>
      <c r="R76" s="327">
        <f>P72+P73+P74</f>
        <v>264.512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324"/>
      <c r="D77" s="324"/>
      <c r="E77" s="324" t="s">
        <v>187</v>
      </c>
      <c r="F77" s="325">
        <v>39.700000000000003</v>
      </c>
      <c r="G77" s="325">
        <v>39.700000000000003</v>
      </c>
      <c r="H77" s="325">
        <v>39.700000000000003</v>
      </c>
      <c r="I77" s="325">
        <v>39.700000000000003</v>
      </c>
      <c r="J77" s="325">
        <v>39.700000000000003</v>
      </c>
      <c r="K77" s="325">
        <v>39.700000000000003</v>
      </c>
      <c r="L77" s="325">
        <v>39.700000000000003</v>
      </c>
      <c r="M77" s="325">
        <v>39.700000000000003</v>
      </c>
      <c r="N77" s="325">
        <v>39.700000000000003</v>
      </c>
      <c r="O77" s="325">
        <v>39.700000000000003</v>
      </c>
      <c r="P77" s="325">
        <f>SUM(F77:O77)</f>
        <v>396.99999999999994</v>
      </c>
      <c r="Q77" s="202"/>
      <c r="R77" s="324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324"/>
      <c r="D78" s="324"/>
      <c r="E78" s="218"/>
      <c r="F78" s="325">
        <f t="shared" ref="F78:O78" si="8">F77-F71</f>
        <v>1.7000000000000028</v>
      </c>
      <c r="G78" s="325">
        <f t="shared" si="8"/>
        <v>1.7000000000000028</v>
      </c>
      <c r="H78" s="325">
        <f t="shared" si="8"/>
        <v>30.022000000000006</v>
      </c>
      <c r="I78" s="325">
        <f t="shared" si="8"/>
        <v>22.32</v>
      </c>
      <c r="J78" s="325">
        <f t="shared" si="8"/>
        <v>12.700000000000003</v>
      </c>
      <c r="K78" s="325">
        <f t="shared" si="8"/>
        <v>0.89999999999999858</v>
      </c>
      <c r="L78" s="325">
        <f t="shared" si="8"/>
        <v>17.46</v>
      </c>
      <c r="M78" s="325">
        <f t="shared" si="8"/>
        <v>24.830000000000002</v>
      </c>
      <c r="N78" s="325">
        <f t="shared" si="8"/>
        <v>11.510000000000002</v>
      </c>
      <c r="O78" s="325">
        <f t="shared" si="8"/>
        <v>9.3460000000000036</v>
      </c>
      <c r="P78" s="325">
        <f>SUM(F78:O78)</f>
        <v>132.48800000000003</v>
      </c>
      <c r="Q78" s="326">
        <f>P78+O76</f>
        <v>397</v>
      </c>
      <c r="R78" s="324"/>
      <c r="T78" s="15"/>
      <c r="U78" s="15"/>
      <c r="V78" s="15"/>
      <c r="W78" s="15"/>
    </row>
    <row r="79" spans="1:23" s="36" customFormat="1">
      <c r="A79" s="11"/>
      <c r="B79" s="329"/>
      <c r="C79" s="330"/>
      <c r="D79" s="330"/>
      <c r="E79" s="330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2">
        <v>296</v>
      </c>
      <c r="R79" s="330"/>
      <c r="T79" s="15"/>
      <c r="U79" s="15"/>
      <c r="V79" s="15"/>
      <c r="W79" s="15"/>
    </row>
    <row r="80" spans="1:23" s="36" customFormat="1" ht="16.5" thickBot="1">
      <c r="A80" s="11"/>
      <c r="B80" s="329"/>
      <c r="C80" s="330"/>
      <c r="D80" s="330"/>
      <c r="E80" s="330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2"/>
      <c r="R80" s="330"/>
      <c r="T80" s="15"/>
      <c r="U80" s="15"/>
      <c r="V80" s="15"/>
      <c r="W80" s="15"/>
    </row>
    <row r="81" spans="1:23" s="36" customFormat="1" ht="16.5" thickBot="1">
      <c r="A81" s="636" t="s">
        <v>206</v>
      </c>
      <c r="B81" s="639">
        <v>1142</v>
      </c>
      <c r="C81" s="339" t="s">
        <v>207</v>
      </c>
      <c r="D81" s="340">
        <f>F72</f>
        <v>38</v>
      </c>
      <c r="E81" s="340">
        <f>D81+G72</f>
        <v>76</v>
      </c>
      <c r="F81" s="340">
        <f>E81+H72</f>
        <v>76</v>
      </c>
      <c r="G81" s="340">
        <f t="shared" ref="G81:M81" si="9">F81+I72</f>
        <v>77.5</v>
      </c>
      <c r="H81" s="340">
        <f t="shared" si="9"/>
        <v>77.5</v>
      </c>
      <c r="I81" s="340">
        <f t="shared" si="9"/>
        <v>77.5</v>
      </c>
      <c r="J81" s="340">
        <f t="shared" si="9"/>
        <v>77.75</v>
      </c>
      <c r="K81" s="340">
        <f t="shared" si="9"/>
        <v>77.849999999999994</v>
      </c>
      <c r="L81" s="340">
        <f t="shared" si="9"/>
        <v>104.22</v>
      </c>
      <c r="M81" s="340">
        <f t="shared" si="9"/>
        <v>104.22</v>
      </c>
      <c r="N81" s="341"/>
      <c r="O81" s="342"/>
      <c r="P81" s="342"/>
      <c r="Q81" s="332"/>
      <c r="R81" s="330"/>
      <c r="T81" s="15"/>
      <c r="U81" s="15"/>
      <c r="V81" s="15"/>
      <c r="W81" s="15"/>
    </row>
    <row r="82" spans="1:23" s="36" customFormat="1" ht="16.5" thickBot="1">
      <c r="A82" s="637"/>
      <c r="B82" s="640"/>
      <c r="C82" s="343" t="s">
        <v>208</v>
      </c>
      <c r="D82" s="340">
        <f>F73</f>
        <v>0</v>
      </c>
      <c r="E82" s="340">
        <f>D82+G73</f>
        <v>0</v>
      </c>
      <c r="F82" s="340">
        <f t="shared" ref="F82:M82" si="10">E82+H73</f>
        <v>9.2379999999999995</v>
      </c>
      <c r="G82" s="340">
        <f t="shared" si="10"/>
        <v>22.917999999999999</v>
      </c>
      <c r="H82" s="340">
        <f t="shared" si="10"/>
        <v>22.917999999999999</v>
      </c>
      <c r="I82" s="340">
        <f t="shared" si="10"/>
        <v>35.117999999999995</v>
      </c>
      <c r="J82" s="340">
        <f t="shared" si="10"/>
        <v>35.117999999999995</v>
      </c>
      <c r="K82" s="340">
        <f t="shared" si="10"/>
        <v>35.117999999999995</v>
      </c>
      <c r="L82" s="340">
        <f t="shared" si="10"/>
        <v>35.117999999999995</v>
      </c>
      <c r="M82" s="340">
        <f t="shared" si="10"/>
        <v>57.027999999999992</v>
      </c>
      <c r="N82" s="341"/>
      <c r="O82" s="342"/>
      <c r="P82" s="342"/>
      <c r="Q82" s="332"/>
      <c r="R82" s="330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340">
        <f>F74</f>
        <v>0</v>
      </c>
      <c r="E83" s="340">
        <f>D83+G74</f>
        <v>0</v>
      </c>
      <c r="F83" s="340">
        <f t="shared" ref="F83:M83" si="11">E83+H74</f>
        <v>0.44</v>
      </c>
      <c r="G83" s="340">
        <f t="shared" si="11"/>
        <v>2.64</v>
      </c>
      <c r="H83" s="340">
        <f t="shared" si="11"/>
        <v>29.64</v>
      </c>
      <c r="I83" s="340">
        <f t="shared" si="11"/>
        <v>56.24</v>
      </c>
      <c r="J83" s="340">
        <f t="shared" si="11"/>
        <v>78.23</v>
      </c>
      <c r="K83" s="340">
        <f t="shared" si="11"/>
        <v>93</v>
      </c>
      <c r="L83" s="340">
        <f t="shared" si="11"/>
        <v>94.82</v>
      </c>
      <c r="M83" s="340">
        <f t="shared" si="11"/>
        <v>103.264</v>
      </c>
      <c r="N83" s="341"/>
      <c r="O83" s="342"/>
      <c r="P83" s="342"/>
      <c r="Q83" s="332"/>
      <c r="R83" s="330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2">SUM(D81:D83)</f>
        <v>38</v>
      </c>
      <c r="E84" s="346">
        <f t="shared" si="12"/>
        <v>76</v>
      </c>
      <c r="F84" s="346">
        <f t="shared" si="12"/>
        <v>85.677999999999997</v>
      </c>
      <c r="G84" s="346">
        <f t="shared" si="12"/>
        <v>103.05800000000001</v>
      </c>
      <c r="H84" s="346">
        <f t="shared" si="12"/>
        <v>130.05799999999999</v>
      </c>
      <c r="I84" s="346">
        <f t="shared" si="12"/>
        <v>168.858</v>
      </c>
      <c r="J84" s="346">
        <f t="shared" si="12"/>
        <v>191.09800000000001</v>
      </c>
      <c r="K84" s="346">
        <f t="shared" si="12"/>
        <v>205.96799999999999</v>
      </c>
      <c r="L84" s="346">
        <f t="shared" si="12"/>
        <v>234.15799999999999</v>
      </c>
      <c r="M84" s="347">
        <f t="shared" si="12"/>
        <v>264.512</v>
      </c>
      <c r="N84" s="348">
        <f>M84/B81</f>
        <v>0.23162171628721542</v>
      </c>
      <c r="O84" s="349">
        <f>M81/M84</f>
        <v>0.39400858940237116</v>
      </c>
      <c r="P84" s="349">
        <f>M82/M84</f>
        <v>0.2155970239535446</v>
      </c>
      <c r="Q84" s="332"/>
      <c r="R84" s="330"/>
      <c r="T84" s="15"/>
      <c r="U84" s="15"/>
      <c r="V84" s="15"/>
      <c r="W84" s="15"/>
    </row>
    <row r="85" spans="1:23" s="36" customFormat="1">
      <c r="A85" s="11"/>
      <c r="B85" s="329"/>
      <c r="C85" s="330"/>
      <c r="D85" s="330"/>
      <c r="E85" s="330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  <c r="Q85" s="332"/>
      <c r="R85" s="330"/>
      <c r="T85" s="15"/>
      <c r="U85" s="15"/>
      <c r="V85" s="15"/>
      <c r="W85" s="15"/>
    </row>
    <row r="86" spans="1:23" s="36" customFormat="1">
      <c r="A86" s="11"/>
      <c r="B86" s="329"/>
      <c r="C86" s="330"/>
      <c r="D86" s="330"/>
      <c r="E86" s="330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2"/>
      <c r="R86" s="330"/>
      <c r="T86" s="15"/>
      <c r="U86" s="15"/>
      <c r="V86" s="15"/>
      <c r="W86" s="15"/>
    </row>
    <row r="87" spans="1:23" s="36" customFormat="1">
      <c r="A87" s="11"/>
      <c r="B87" s="329"/>
      <c r="C87" s="330"/>
      <c r="D87" s="330"/>
      <c r="E87" s="330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2"/>
      <c r="R87" s="330"/>
      <c r="T87" s="15"/>
      <c r="U87" s="15"/>
      <c r="V87" s="15"/>
      <c r="W87" s="15"/>
    </row>
    <row r="88" spans="1:23" s="36" customFormat="1">
      <c r="A88" s="11"/>
      <c r="B88" s="329"/>
      <c r="C88" s="330"/>
      <c r="D88" s="330"/>
      <c r="E88" s="330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2"/>
      <c r="R88" s="330"/>
      <c r="T88" s="15"/>
      <c r="U88" s="15"/>
      <c r="V88" s="15"/>
      <c r="W88" s="15"/>
    </row>
    <row r="89" spans="1:23" s="36" customFormat="1">
      <c r="A89" s="11"/>
      <c r="B89" s="329"/>
      <c r="C89" s="330"/>
      <c r="D89" s="330"/>
      <c r="E89" s="330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2"/>
      <c r="R89" s="330"/>
      <c r="T89" s="15"/>
      <c r="U89" s="15"/>
      <c r="V89" s="15"/>
      <c r="W89" s="15"/>
    </row>
    <row r="90" spans="1:23" s="36" customFormat="1">
      <c r="A90" s="11"/>
      <c r="B90" s="329"/>
      <c r="C90" s="330"/>
      <c r="D90" s="330"/>
      <c r="E90" s="330"/>
      <c r="F90" s="331"/>
      <c r="G90" s="331"/>
      <c r="H90" s="331"/>
      <c r="I90" s="331"/>
      <c r="J90" s="331"/>
      <c r="K90" s="331"/>
      <c r="L90" s="331"/>
      <c r="M90" s="331"/>
      <c r="N90" s="331"/>
      <c r="O90" s="331"/>
      <c r="P90" s="331"/>
      <c r="Q90" s="332"/>
      <c r="R90" s="330"/>
      <c r="T90" s="15"/>
      <c r="U90" s="15"/>
      <c r="V90" s="15"/>
      <c r="W90" s="15"/>
    </row>
    <row r="91" spans="1:23" s="36" customFormat="1">
      <c r="A91" s="11"/>
      <c r="B91" s="329"/>
      <c r="C91" s="330"/>
      <c r="D91" s="330"/>
      <c r="E91" s="330"/>
      <c r="F91" s="331"/>
      <c r="G91" s="331"/>
      <c r="H91" s="331"/>
      <c r="I91" s="331"/>
      <c r="J91" s="331"/>
      <c r="K91" s="331"/>
      <c r="L91" s="331"/>
      <c r="M91" s="331"/>
      <c r="N91" s="331"/>
      <c r="O91" s="331"/>
      <c r="P91" s="331"/>
      <c r="Q91" s="332"/>
      <c r="R91" s="330"/>
      <c r="T91" s="15"/>
      <c r="U91" s="15"/>
      <c r="V91" s="15"/>
      <c r="W91" s="15"/>
    </row>
    <row r="92" spans="1:23" s="36" customFormat="1">
      <c r="A92" s="11"/>
      <c r="B92" s="329"/>
      <c r="C92" s="330"/>
      <c r="D92" s="330"/>
      <c r="E92" s="330"/>
      <c r="F92" s="331"/>
      <c r="G92" s="331"/>
      <c r="H92" s="331"/>
      <c r="I92" s="331"/>
      <c r="J92" s="331"/>
      <c r="K92" s="331"/>
      <c r="L92" s="331"/>
      <c r="M92" s="331"/>
      <c r="N92" s="331"/>
      <c r="O92" s="331"/>
      <c r="P92" s="331"/>
      <c r="Q92" s="332"/>
      <c r="R92" s="330"/>
      <c r="T92" s="15"/>
      <c r="U92" s="15"/>
      <c r="V92" s="15"/>
      <c r="W92" s="15"/>
    </row>
    <row r="93" spans="1:23" s="36" customFormat="1">
      <c r="A93" s="11"/>
      <c r="B93" s="329"/>
      <c r="C93" s="330"/>
      <c r="D93" s="330"/>
      <c r="E93" s="330"/>
      <c r="F93" s="331"/>
      <c r="G93" s="331"/>
      <c r="H93" s="331"/>
      <c r="I93" s="331"/>
      <c r="J93" s="331"/>
      <c r="K93" s="331"/>
      <c r="L93" s="331"/>
      <c r="M93" s="331"/>
      <c r="N93" s="331"/>
      <c r="O93" s="331"/>
      <c r="P93" s="331"/>
      <c r="Q93" s="332"/>
      <c r="R93" s="330"/>
      <c r="T93" s="15"/>
      <c r="U93" s="15"/>
      <c r="V93" s="15"/>
      <c r="W93" s="15"/>
    </row>
    <row r="94" spans="1:23" s="36" customFormat="1">
      <c r="A94" s="11"/>
      <c r="B94" s="329"/>
      <c r="C94" s="330"/>
      <c r="D94" s="330"/>
      <c r="E94" s="330"/>
      <c r="F94" s="331"/>
      <c r="G94" s="331"/>
      <c r="H94" s="331"/>
      <c r="I94" s="331"/>
      <c r="J94" s="331"/>
      <c r="K94" s="331"/>
      <c r="L94" s="331"/>
      <c r="M94" s="331"/>
      <c r="N94" s="331"/>
      <c r="O94" s="331"/>
      <c r="P94" s="331"/>
      <c r="Q94" s="332"/>
      <c r="R94" s="330"/>
      <c r="T94" s="15"/>
      <c r="U94" s="15"/>
      <c r="V94" s="15"/>
      <c r="W94" s="15"/>
    </row>
    <row r="95" spans="1:23" s="36" customFormat="1">
      <c r="A95" s="11"/>
      <c r="B95" s="329"/>
      <c r="C95" s="330"/>
      <c r="D95" s="330"/>
      <c r="E95" s="330"/>
      <c r="F95" s="331"/>
      <c r="G95" s="331"/>
      <c r="H95" s="331"/>
      <c r="I95" s="331"/>
      <c r="J95" s="331"/>
      <c r="K95" s="331"/>
      <c r="L95" s="331"/>
      <c r="M95" s="331"/>
      <c r="N95" s="331"/>
      <c r="O95" s="331"/>
      <c r="P95" s="331"/>
      <c r="Q95" s="332"/>
      <c r="R95" s="330"/>
      <c r="T95" s="15"/>
      <c r="U95" s="15"/>
      <c r="V95" s="15"/>
      <c r="W95" s="15"/>
    </row>
    <row r="96" spans="1:23" s="36" customFormat="1">
      <c r="A96" s="11"/>
      <c r="B96" s="329"/>
      <c r="C96" s="330"/>
      <c r="D96" s="330"/>
      <c r="E96" s="330"/>
      <c r="F96" s="331"/>
      <c r="G96" s="331"/>
      <c r="H96" s="331"/>
      <c r="I96" s="331"/>
      <c r="J96" s="331"/>
      <c r="K96" s="331"/>
      <c r="L96" s="331"/>
      <c r="M96" s="331"/>
      <c r="N96" s="331"/>
      <c r="O96" s="331"/>
      <c r="P96" s="331"/>
      <c r="Q96" s="332"/>
      <c r="R96" s="330"/>
      <c r="T96" s="15"/>
      <c r="U96" s="15"/>
      <c r="V96" s="15"/>
      <c r="W96" s="15"/>
    </row>
    <row r="97" spans="1:23" s="36" customFormat="1">
      <c r="A97" s="11"/>
      <c r="B97" s="329"/>
      <c r="C97" s="330"/>
      <c r="D97" s="330"/>
      <c r="E97" s="330"/>
      <c r="F97" s="331"/>
      <c r="G97" s="331"/>
      <c r="H97" s="331"/>
      <c r="I97" s="331"/>
      <c r="J97" s="331"/>
      <c r="K97" s="331"/>
      <c r="L97" s="331"/>
      <c r="M97" s="331"/>
      <c r="N97" s="331"/>
      <c r="O97" s="331"/>
      <c r="P97" s="331"/>
      <c r="Q97" s="332"/>
      <c r="R97" s="330"/>
      <c r="T97" s="15"/>
      <c r="U97" s="15"/>
      <c r="V97" s="15"/>
      <c r="W97" s="15"/>
    </row>
    <row r="98" spans="1:23" s="36" customFormat="1">
      <c r="A98" s="11"/>
      <c r="B98" s="329"/>
      <c r="C98" s="330"/>
      <c r="D98" s="330"/>
      <c r="E98" s="330"/>
      <c r="F98" s="331"/>
      <c r="G98" s="331"/>
      <c r="H98" s="331"/>
      <c r="I98" s="331"/>
      <c r="J98" s="331"/>
      <c r="K98" s="331"/>
      <c r="L98" s="331"/>
      <c r="M98" s="331"/>
      <c r="N98" s="331"/>
      <c r="O98" s="331"/>
      <c r="P98" s="331"/>
      <c r="Q98" s="332"/>
      <c r="R98" s="330"/>
      <c r="T98" s="15"/>
      <c r="U98" s="15"/>
      <c r="V98" s="15"/>
      <c r="W98" s="15"/>
    </row>
    <row r="99" spans="1:23" s="36" customFormat="1">
      <c r="A99" s="11"/>
      <c r="B99" s="329"/>
      <c r="C99" s="330"/>
      <c r="D99" s="330"/>
      <c r="E99" s="330"/>
      <c r="F99" s="331"/>
      <c r="G99" s="331"/>
      <c r="H99" s="331"/>
      <c r="I99" s="331"/>
      <c r="J99" s="331"/>
      <c r="K99" s="331"/>
      <c r="L99" s="331"/>
      <c r="M99" s="331"/>
      <c r="N99" s="331"/>
      <c r="O99" s="331"/>
      <c r="P99" s="331"/>
      <c r="Q99" s="332"/>
      <c r="R99" s="330"/>
      <c r="T99" s="15"/>
      <c r="U99" s="15"/>
      <c r="V99" s="15"/>
      <c r="W99" s="15"/>
    </row>
    <row r="100" spans="1:23" s="36" customFormat="1">
      <c r="A100" s="11"/>
      <c r="B100" s="329"/>
      <c r="C100" s="330"/>
      <c r="D100" s="330"/>
      <c r="E100" s="330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331"/>
      <c r="Q100" s="332"/>
      <c r="R100" s="330"/>
      <c r="T100" s="15"/>
      <c r="U100" s="15"/>
      <c r="V100" s="15"/>
      <c r="W100" s="15"/>
    </row>
    <row r="101" spans="1:23" s="36" customFormat="1">
      <c r="A101" s="11"/>
      <c r="B101" s="329"/>
      <c r="C101" s="330"/>
      <c r="D101" s="330"/>
      <c r="E101" s="330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/>
      <c r="P101" s="331"/>
      <c r="Q101" s="332"/>
      <c r="R101" s="330"/>
      <c r="T101" s="15"/>
      <c r="U101" s="15"/>
      <c r="V101" s="15"/>
      <c r="W101" s="15"/>
    </row>
    <row r="102" spans="1:23" s="36" customFormat="1">
      <c r="A102" s="11"/>
      <c r="B102" s="329"/>
      <c r="C102" s="330"/>
      <c r="D102" s="330"/>
      <c r="E102" s="330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331"/>
      <c r="Q102" s="332"/>
      <c r="R102" s="330"/>
      <c r="T102" s="15"/>
      <c r="U102" s="15"/>
      <c r="V102" s="15"/>
      <c r="W102" s="15"/>
    </row>
    <row r="103" spans="1:23" s="36" customFormat="1">
      <c r="A103" s="11"/>
      <c r="B103" s="329"/>
      <c r="C103" s="330"/>
      <c r="D103" s="330"/>
      <c r="E103" s="330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331"/>
      <c r="Q103" s="332"/>
      <c r="R103" s="330"/>
      <c r="T103" s="15"/>
      <c r="U103" s="15"/>
      <c r="V103" s="15"/>
      <c r="W103" s="15"/>
    </row>
    <row r="104" spans="1:23" s="36" customFormat="1">
      <c r="A104" s="11"/>
      <c r="B104" s="329"/>
      <c r="C104" s="330"/>
      <c r="D104" s="330"/>
      <c r="E104" s="330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331"/>
      <c r="Q104" s="332"/>
      <c r="R104" s="330"/>
      <c r="T104" s="15"/>
      <c r="U104" s="15"/>
      <c r="V104" s="15"/>
      <c r="W104" s="15"/>
    </row>
    <row r="105" spans="1:23" s="36" customFormat="1">
      <c r="A105" s="11"/>
      <c r="B105" s="329"/>
      <c r="C105" s="330"/>
      <c r="D105" s="330"/>
      <c r="E105" s="330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331"/>
      <c r="Q105" s="332"/>
      <c r="R105" s="330"/>
      <c r="T105" s="15"/>
      <c r="U105" s="15"/>
      <c r="V105" s="15"/>
      <c r="W105" s="15"/>
    </row>
    <row r="106" spans="1:23" s="36" customFormat="1">
      <c r="A106" s="11"/>
      <c r="B106" s="329"/>
      <c r="C106" s="330"/>
      <c r="D106" s="330"/>
      <c r="E106" s="330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331"/>
      <c r="Q106" s="332"/>
      <c r="R106" s="330"/>
      <c r="T106" s="15"/>
      <c r="U106" s="15"/>
      <c r="V106" s="15"/>
      <c r="W106" s="15"/>
    </row>
    <row r="107" spans="1:23" s="36" customFormat="1">
      <c r="A107" s="11"/>
      <c r="B107" s="329"/>
      <c r="C107" s="330"/>
      <c r="D107" s="330"/>
      <c r="E107" s="330"/>
      <c r="F107" s="331"/>
      <c r="G107" s="331"/>
      <c r="H107" s="331"/>
      <c r="I107" s="331"/>
      <c r="J107" s="331"/>
      <c r="K107" s="331"/>
      <c r="L107" s="331"/>
      <c r="M107" s="331"/>
      <c r="N107" s="331"/>
      <c r="O107" s="331"/>
      <c r="P107" s="331"/>
      <c r="Q107" s="332"/>
      <c r="R107" s="330"/>
      <c r="T107" s="15"/>
      <c r="U107" s="15"/>
      <c r="V107" s="15"/>
      <c r="W107" s="15"/>
    </row>
    <row r="108" spans="1:23" s="36" customFormat="1">
      <c r="A108" s="11"/>
      <c r="B108" s="329"/>
      <c r="C108" s="330"/>
      <c r="D108" s="330"/>
      <c r="E108" s="330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331"/>
      <c r="Q108" s="332"/>
      <c r="R108" s="330"/>
      <c r="T108" s="15"/>
      <c r="U108" s="15"/>
      <c r="V108" s="15"/>
      <c r="W108" s="15"/>
    </row>
    <row r="109" spans="1:23" s="36" customFormat="1">
      <c r="A109" s="11"/>
      <c r="B109" s="329"/>
      <c r="C109" s="330"/>
      <c r="D109" s="330"/>
      <c r="E109" s="330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331"/>
      <c r="Q109" s="332"/>
      <c r="R109" s="330"/>
      <c r="T109" s="15"/>
      <c r="U109" s="15"/>
      <c r="V109" s="15"/>
      <c r="W109" s="15"/>
    </row>
    <row r="110" spans="1:23" s="36" customFormat="1">
      <c r="A110" s="11"/>
      <c r="B110" s="329"/>
      <c r="C110" s="330"/>
      <c r="D110" s="330"/>
      <c r="E110" s="330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331"/>
      <c r="Q110" s="332"/>
      <c r="R110" s="330"/>
      <c r="T110" s="15"/>
      <c r="U110" s="15"/>
      <c r="V110" s="15"/>
      <c r="W110" s="15"/>
    </row>
    <row r="111" spans="1:23" s="36" customFormat="1">
      <c r="A111" s="11"/>
      <c r="B111" s="329"/>
      <c r="C111" s="330"/>
      <c r="D111" s="330"/>
      <c r="E111" s="330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331"/>
      <c r="Q111" s="332"/>
      <c r="R111" s="330"/>
      <c r="T111" s="15"/>
      <c r="U111" s="15"/>
      <c r="V111" s="15"/>
      <c r="W111" s="15"/>
    </row>
    <row r="112" spans="1:23" s="36" customFormat="1">
      <c r="A112" s="11"/>
      <c r="B112" s="329"/>
      <c r="C112" s="330"/>
      <c r="D112" s="330"/>
      <c r="E112" s="330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331"/>
      <c r="Q112" s="332"/>
      <c r="R112" s="330"/>
      <c r="T112" s="15"/>
      <c r="U112" s="15"/>
      <c r="V112" s="15"/>
      <c r="W112" s="15"/>
    </row>
    <row r="113" spans="1:23" s="36" customFormat="1">
      <c r="A113" s="11"/>
      <c r="B113" s="329"/>
      <c r="C113" s="330"/>
      <c r="D113" s="330"/>
      <c r="E113" s="330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331"/>
      <c r="Q113" s="332"/>
      <c r="R113" s="330"/>
      <c r="T113" s="15"/>
      <c r="U113" s="15"/>
      <c r="V113" s="15"/>
      <c r="W113" s="15"/>
    </row>
    <row r="114" spans="1:23" s="36" customFormat="1">
      <c r="A114" s="11"/>
      <c r="B114" s="329"/>
      <c r="C114" s="330"/>
      <c r="D114" s="330"/>
      <c r="E114" s="330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2"/>
      <c r="R114" s="330"/>
      <c r="T114" s="15"/>
      <c r="U114" s="15"/>
      <c r="V114" s="15"/>
      <c r="W114" s="15"/>
    </row>
    <row r="115" spans="1:23" s="36" customFormat="1">
      <c r="A115" s="11"/>
      <c r="B115" s="329"/>
      <c r="C115" s="330"/>
      <c r="D115" s="330"/>
      <c r="E115" s="330"/>
      <c r="F115" s="331"/>
      <c r="G115" s="331"/>
      <c r="H115" s="331"/>
      <c r="I115" s="331"/>
      <c r="J115" s="331"/>
      <c r="K115" s="331"/>
      <c r="L115" s="331"/>
      <c r="M115" s="331"/>
      <c r="N115" s="331"/>
      <c r="O115" s="331"/>
      <c r="P115" s="331"/>
      <c r="Q115" s="332"/>
      <c r="R115" s="330"/>
      <c r="T115" s="15"/>
      <c r="U115" s="15"/>
      <c r="V115" s="15"/>
      <c r="W115" s="15"/>
    </row>
    <row r="116" spans="1:23" s="36" customFormat="1">
      <c r="A116" s="11"/>
      <c r="B116" s="329"/>
      <c r="C116" s="330"/>
      <c r="D116" s="330"/>
      <c r="E116" s="330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331"/>
      <c r="Q116" s="332"/>
      <c r="R116" s="330"/>
      <c r="T116" s="15"/>
      <c r="U116" s="15"/>
      <c r="V116" s="15"/>
      <c r="W116" s="15"/>
    </row>
    <row r="117" spans="1:23" s="36" customFormat="1">
      <c r="A117" s="11"/>
      <c r="B117" s="329"/>
      <c r="C117" s="330"/>
      <c r="D117" s="330"/>
      <c r="E117" s="330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331"/>
      <c r="Q117" s="332"/>
      <c r="R117" s="330"/>
      <c r="T117" s="15"/>
      <c r="U117" s="15"/>
      <c r="V117" s="15"/>
      <c r="W117" s="15"/>
    </row>
    <row r="118" spans="1:23" s="36" customFormat="1">
      <c r="A118" s="11"/>
      <c r="B118" s="329"/>
      <c r="C118" s="330"/>
      <c r="D118" s="330"/>
      <c r="E118" s="330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331"/>
      <c r="Q118" s="332"/>
      <c r="R118" s="330"/>
      <c r="T118" s="15"/>
      <c r="U118" s="15"/>
      <c r="V118" s="15"/>
      <c r="W118" s="15"/>
    </row>
    <row r="119" spans="1:23" s="36" customFormat="1">
      <c r="A119" s="11"/>
      <c r="B119" s="329"/>
      <c r="C119" s="330"/>
      <c r="D119" s="330"/>
      <c r="E119" s="330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331"/>
      <c r="Q119" s="332"/>
      <c r="R119" s="330"/>
      <c r="T119" s="15"/>
      <c r="U119" s="15"/>
      <c r="V119" s="15"/>
      <c r="W119" s="15"/>
    </row>
    <row r="120" spans="1:23" s="36" customFormat="1">
      <c r="A120" s="11"/>
      <c r="B120" s="329"/>
      <c r="C120" s="330"/>
      <c r="D120" s="330"/>
      <c r="E120" s="330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331"/>
      <c r="Q120" s="332"/>
      <c r="R120" s="330"/>
      <c r="T120" s="15"/>
      <c r="U120" s="15"/>
      <c r="V120" s="15"/>
      <c r="W120" s="15"/>
    </row>
    <row r="121" spans="1:23" s="36" customFormat="1">
      <c r="A121" s="11"/>
      <c r="B121" s="329"/>
      <c r="C121" s="330"/>
      <c r="D121" s="330"/>
      <c r="E121" s="330"/>
      <c r="F121" s="331"/>
      <c r="G121" s="331"/>
      <c r="H121" s="331"/>
      <c r="I121" s="331"/>
      <c r="J121" s="331"/>
      <c r="K121" s="331"/>
      <c r="L121" s="331"/>
      <c r="M121" s="331"/>
      <c r="N121" s="331"/>
      <c r="O121" s="331"/>
      <c r="P121" s="331"/>
      <c r="Q121" s="332"/>
      <c r="R121" s="330"/>
      <c r="T121" s="15"/>
      <c r="U121" s="15"/>
      <c r="V121" s="15"/>
      <c r="W121" s="15"/>
    </row>
    <row r="122" spans="1:23" s="36" customFormat="1">
      <c r="A122" s="11"/>
      <c r="B122" s="329"/>
      <c r="C122" s="330"/>
      <c r="D122" s="330"/>
      <c r="E122" s="330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331"/>
      <c r="Q122" s="332"/>
      <c r="R122" s="330"/>
      <c r="T122" s="15"/>
      <c r="U122" s="15"/>
      <c r="V122" s="15"/>
      <c r="W122" s="15"/>
    </row>
    <row r="123" spans="1:23" s="36" customFormat="1">
      <c r="A123" s="11"/>
      <c r="B123" s="329"/>
      <c r="C123" s="330"/>
      <c r="D123" s="330"/>
      <c r="E123" s="330"/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331"/>
      <c r="Q123" s="332"/>
      <c r="R123" s="330"/>
      <c r="T123" s="15"/>
      <c r="U123" s="15"/>
      <c r="V123" s="15"/>
      <c r="W123" s="15"/>
    </row>
    <row r="124" spans="1:23" s="36" customFormat="1">
      <c r="A124" s="11"/>
      <c r="B124" s="329"/>
      <c r="C124" s="330"/>
      <c r="D124" s="330"/>
      <c r="E124" s="330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331"/>
      <c r="Q124" s="332"/>
      <c r="R124" s="330"/>
      <c r="T124" s="15"/>
      <c r="U124" s="15"/>
      <c r="V124" s="15"/>
      <c r="W124" s="15"/>
    </row>
    <row r="125" spans="1:23" s="36" customFormat="1">
      <c r="A125" s="11"/>
      <c r="B125" s="329"/>
      <c r="C125" s="330"/>
      <c r="D125" s="330"/>
      <c r="E125" s="330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331"/>
      <c r="Q125" s="332"/>
      <c r="R125" s="330"/>
      <c r="T125" s="15"/>
      <c r="U125" s="15"/>
      <c r="V125" s="15"/>
      <c r="W125" s="15"/>
    </row>
    <row r="126" spans="1:23" s="36" customFormat="1">
      <c r="A126" s="11"/>
      <c r="B126" s="329"/>
      <c r="C126" s="330"/>
      <c r="D126" s="330"/>
      <c r="E126" s="330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331"/>
      <c r="Q126" s="332"/>
      <c r="R126" s="330"/>
      <c r="T126" s="15"/>
      <c r="U126" s="15"/>
      <c r="V126" s="15"/>
      <c r="W126" s="15"/>
    </row>
    <row r="127" spans="1:23" s="36" customFormat="1">
      <c r="A127" s="11"/>
      <c r="B127" s="329"/>
      <c r="C127" s="330"/>
      <c r="D127" s="330"/>
      <c r="E127" s="330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331"/>
      <c r="Q127" s="332"/>
      <c r="R127" s="330"/>
      <c r="T127" s="15"/>
      <c r="U127" s="15"/>
      <c r="V127" s="15"/>
      <c r="W127" s="15"/>
    </row>
    <row r="128" spans="1:23" s="36" customFormat="1">
      <c r="A128" s="11"/>
      <c r="B128" s="329"/>
      <c r="C128" s="330"/>
      <c r="D128" s="330"/>
      <c r="E128" s="330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331"/>
      <c r="Q128" s="332"/>
      <c r="R128" s="330"/>
      <c r="T128" s="15"/>
      <c r="U128" s="15"/>
      <c r="V128" s="15"/>
      <c r="W128" s="15"/>
    </row>
    <row r="129" spans="1:23" s="36" customFormat="1">
      <c r="A129" s="11"/>
      <c r="B129" s="329"/>
      <c r="C129" s="330"/>
      <c r="D129" s="330"/>
      <c r="E129" s="330"/>
      <c r="F129" s="331"/>
      <c r="G129" s="331"/>
      <c r="H129" s="331"/>
      <c r="I129" s="331"/>
      <c r="J129" s="331"/>
      <c r="K129" s="331"/>
      <c r="L129" s="331"/>
      <c r="M129" s="331"/>
      <c r="N129" s="331"/>
      <c r="O129" s="331"/>
      <c r="P129" s="331"/>
      <c r="Q129" s="332"/>
      <c r="R129" s="330"/>
      <c r="T129" s="15"/>
      <c r="U129" s="15"/>
      <c r="V129" s="15"/>
      <c r="W129" s="15"/>
    </row>
    <row r="130" spans="1:23" s="36" customFormat="1">
      <c r="A130" s="11"/>
      <c r="B130" s="329"/>
      <c r="C130" s="330"/>
      <c r="D130" s="330"/>
      <c r="E130" s="330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331"/>
      <c r="Q130" s="332"/>
      <c r="R130" s="330"/>
      <c r="T130" s="15"/>
      <c r="U130" s="15"/>
      <c r="V130" s="15"/>
      <c r="W130" s="15"/>
    </row>
    <row r="131" spans="1:23" s="36" customFormat="1">
      <c r="A131" s="11"/>
      <c r="B131" s="329"/>
      <c r="C131" s="330"/>
      <c r="D131" s="330"/>
      <c r="E131" s="330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331"/>
      <c r="Q131" s="332"/>
      <c r="R131" s="330"/>
      <c r="T131" s="15"/>
      <c r="U131" s="15"/>
      <c r="V131" s="15"/>
      <c r="W131" s="15"/>
    </row>
    <row r="132" spans="1:23" s="36" customFormat="1">
      <c r="A132" s="11"/>
      <c r="B132" s="329"/>
      <c r="C132" s="330"/>
      <c r="D132" s="330"/>
      <c r="E132" s="330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2"/>
      <c r="R132" s="330"/>
      <c r="T132" s="15"/>
      <c r="U132" s="15"/>
      <c r="V132" s="15"/>
      <c r="W132" s="15"/>
    </row>
    <row r="133" spans="1:23" s="36" customFormat="1">
      <c r="A133" s="11"/>
      <c r="B133" s="329"/>
      <c r="C133" s="330"/>
      <c r="D133" s="330"/>
      <c r="E133" s="330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331"/>
      <c r="Q133" s="332"/>
      <c r="R133" s="330"/>
      <c r="T133" s="15"/>
      <c r="U133" s="15"/>
      <c r="V133" s="15"/>
      <c r="W133" s="15"/>
    </row>
    <row r="134" spans="1:23" s="36" customFormat="1">
      <c r="A134" s="11"/>
      <c r="B134" s="329"/>
      <c r="C134" s="330"/>
      <c r="D134" s="330"/>
      <c r="E134" s="330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331"/>
      <c r="Q134" s="332"/>
      <c r="R134" s="330"/>
      <c r="T134" s="15"/>
      <c r="U134" s="15"/>
      <c r="V134" s="15"/>
      <c r="W134" s="15"/>
    </row>
    <row r="135" spans="1:23" s="36" customFormat="1">
      <c r="A135" s="11"/>
      <c r="B135" s="329"/>
      <c r="C135" s="330"/>
      <c r="D135" s="330"/>
      <c r="E135" s="330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331"/>
      <c r="Q135" s="332"/>
      <c r="R135" s="330"/>
      <c r="T135" s="15"/>
      <c r="U135" s="15"/>
      <c r="V135" s="15"/>
      <c r="W135" s="15"/>
    </row>
    <row r="136" spans="1:23" s="36" customFormat="1">
      <c r="A136" s="11"/>
      <c r="B136" s="329"/>
      <c r="C136" s="330"/>
      <c r="D136" s="330"/>
      <c r="E136" s="330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331"/>
      <c r="Q136" s="332"/>
      <c r="R136" s="330"/>
      <c r="T136" s="15"/>
      <c r="U136" s="15"/>
      <c r="V136" s="15"/>
      <c r="W136" s="15"/>
    </row>
    <row r="137" spans="1:23" s="36" customFormat="1">
      <c r="A137" s="11"/>
      <c r="B137" s="329"/>
      <c r="C137" s="330"/>
      <c r="D137" s="330"/>
      <c r="E137" s="330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2"/>
      <c r="R137" s="330"/>
      <c r="T137" s="15"/>
      <c r="U137" s="15"/>
      <c r="V137" s="15"/>
      <c r="W137" s="15"/>
    </row>
    <row r="138" spans="1:23" s="36" customFormat="1">
      <c r="A138" s="11"/>
      <c r="B138" s="329"/>
      <c r="C138" s="330"/>
      <c r="D138" s="330"/>
      <c r="E138" s="330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331"/>
      <c r="Q138" s="332"/>
      <c r="R138" s="330"/>
      <c r="T138" s="15"/>
      <c r="U138" s="15"/>
      <c r="V138" s="15"/>
      <c r="W138" s="15"/>
    </row>
    <row r="139" spans="1:23" s="36" customFormat="1">
      <c r="A139" s="11"/>
      <c r="B139" s="329"/>
      <c r="C139" s="330"/>
      <c r="D139" s="330"/>
      <c r="E139" s="330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331"/>
      <c r="Q139" s="332"/>
      <c r="R139" s="330"/>
      <c r="T139" s="15"/>
      <c r="U139" s="15"/>
      <c r="V139" s="15"/>
      <c r="W139" s="15"/>
    </row>
    <row r="140" spans="1:23" s="36" customFormat="1">
      <c r="A140" s="11"/>
      <c r="B140" s="329"/>
      <c r="C140" s="330"/>
      <c r="D140" s="330"/>
      <c r="E140" s="330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331"/>
      <c r="Q140" s="332"/>
      <c r="R140" s="330"/>
      <c r="T140" s="15"/>
      <c r="U140" s="15"/>
      <c r="V140" s="15"/>
      <c r="W140" s="15"/>
    </row>
    <row r="141" spans="1:23" s="36" customFormat="1">
      <c r="A141" s="11"/>
      <c r="B141" s="329"/>
      <c r="C141" s="330"/>
      <c r="D141" s="330"/>
      <c r="E141" s="330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331"/>
      <c r="Q141" s="332"/>
      <c r="R141" s="330"/>
      <c r="T141" s="15"/>
      <c r="U141" s="15"/>
      <c r="V141" s="15"/>
      <c r="W141" s="15"/>
    </row>
    <row r="142" spans="1:23" s="36" customFormat="1">
      <c r="A142" s="11"/>
      <c r="B142" s="329"/>
      <c r="C142" s="330"/>
      <c r="D142" s="330"/>
      <c r="E142" s="330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331"/>
      <c r="Q142" s="332"/>
      <c r="R142" s="330"/>
      <c r="T142" s="15"/>
      <c r="U142" s="15"/>
      <c r="V142" s="15"/>
      <c r="W142" s="15"/>
    </row>
    <row r="143" spans="1:23" s="36" customFormat="1">
      <c r="A143" s="11"/>
      <c r="B143" s="329"/>
      <c r="C143" s="330"/>
      <c r="D143" s="330"/>
      <c r="E143" s="330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2"/>
      <c r="R143" s="330"/>
      <c r="T143" s="15"/>
      <c r="U143" s="15"/>
      <c r="V143" s="15"/>
      <c r="W143" s="15"/>
    </row>
    <row r="144" spans="1:23" s="36" customFormat="1">
      <c r="A144" s="11"/>
      <c r="B144" s="329"/>
      <c r="C144" s="330"/>
      <c r="D144" s="330"/>
      <c r="E144" s="330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331"/>
      <c r="Q144" s="332"/>
      <c r="R144" s="330"/>
      <c r="T144" s="15"/>
      <c r="U144" s="15"/>
      <c r="V144" s="15"/>
      <c r="W144" s="15"/>
    </row>
    <row r="145" spans="1:23" s="36" customFormat="1">
      <c r="A145" s="11"/>
      <c r="B145" s="329"/>
      <c r="C145" s="330"/>
      <c r="D145" s="330"/>
      <c r="E145" s="330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331"/>
      <c r="Q145" s="332"/>
      <c r="R145" s="330"/>
      <c r="T145" s="15"/>
      <c r="U145" s="15"/>
      <c r="V145" s="15"/>
      <c r="W145" s="15"/>
    </row>
    <row r="146" spans="1:23" s="36" customFormat="1">
      <c r="A146" s="11"/>
      <c r="B146" s="329"/>
      <c r="C146" s="330"/>
      <c r="D146" s="330"/>
      <c r="E146" s="330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331"/>
      <c r="Q146" s="332"/>
      <c r="R146" s="330"/>
      <c r="T146" s="15"/>
      <c r="U146" s="15"/>
      <c r="V146" s="15"/>
      <c r="W146" s="15"/>
    </row>
    <row r="147" spans="1:23" s="36" customFormat="1">
      <c r="A147" s="11"/>
      <c r="B147" s="329"/>
      <c r="C147" s="330"/>
      <c r="D147" s="330"/>
      <c r="E147" s="330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331"/>
      <c r="Q147" s="332"/>
      <c r="R147" s="330"/>
      <c r="T147" s="15"/>
      <c r="U147" s="15"/>
      <c r="V147" s="15"/>
      <c r="W147" s="15"/>
    </row>
    <row r="148" spans="1:23" s="36" customFormat="1">
      <c r="A148" s="11"/>
      <c r="B148" s="329"/>
      <c r="C148" s="330"/>
      <c r="D148" s="330"/>
      <c r="E148" s="330"/>
      <c r="F148" s="331"/>
      <c r="G148" s="331"/>
      <c r="H148" s="331"/>
      <c r="I148" s="331"/>
      <c r="J148" s="331"/>
      <c r="K148" s="331"/>
      <c r="L148" s="331"/>
      <c r="M148" s="331"/>
      <c r="N148" s="331"/>
      <c r="O148" s="331"/>
      <c r="P148" s="331"/>
      <c r="Q148" s="332"/>
      <c r="R148" s="330"/>
      <c r="T148" s="15"/>
      <c r="U148" s="15"/>
      <c r="V148" s="15"/>
      <c r="W148" s="15"/>
    </row>
    <row r="149" spans="1:23" s="36" customFormat="1">
      <c r="A149" s="11"/>
      <c r="B149" s="329"/>
      <c r="C149" s="330"/>
      <c r="D149" s="330"/>
      <c r="E149" s="330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31"/>
      <c r="Q149" s="332"/>
      <c r="R149" s="330"/>
      <c r="T149" s="15"/>
      <c r="U149" s="15"/>
      <c r="V149" s="15"/>
      <c r="W149" s="15"/>
    </row>
    <row r="150" spans="1:23" s="36" customFormat="1">
      <c r="A150" s="11"/>
      <c r="B150" s="329"/>
      <c r="C150" s="330"/>
      <c r="D150" s="330"/>
      <c r="E150" s="330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2"/>
      <c r="R150" s="330"/>
      <c r="T150" s="15"/>
      <c r="U150" s="15"/>
      <c r="V150" s="15"/>
      <c r="W150" s="15"/>
    </row>
    <row r="151" spans="1:23" s="36" customFormat="1">
      <c r="A151" s="11"/>
      <c r="B151" s="329"/>
      <c r="C151" s="330"/>
      <c r="D151" s="330"/>
      <c r="E151" s="330"/>
      <c r="F151" s="331"/>
      <c r="G151" s="331"/>
      <c r="H151" s="331"/>
      <c r="I151" s="331"/>
      <c r="J151" s="331"/>
      <c r="K151" s="331"/>
      <c r="L151" s="331"/>
      <c r="M151" s="331"/>
      <c r="N151" s="331"/>
      <c r="O151" s="331"/>
      <c r="P151" s="331"/>
      <c r="Q151" s="332"/>
      <c r="R151" s="330"/>
      <c r="T151" s="15"/>
      <c r="U151" s="15"/>
      <c r="V151" s="15"/>
      <c r="W151" s="15"/>
    </row>
    <row r="152" spans="1:23" s="36" customFormat="1">
      <c r="A152" s="11"/>
      <c r="B152" s="329"/>
      <c r="C152" s="330"/>
      <c r="D152" s="330"/>
      <c r="E152" s="330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  <c r="P152" s="331"/>
      <c r="Q152" s="332"/>
      <c r="R152" s="330"/>
      <c r="T152" s="15"/>
      <c r="U152" s="15"/>
      <c r="V152" s="15"/>
      <c r="W152" s="15"/>
    </row>
    <row r="153" spans="1:23" s="36" customFormat="1">
      <c r="A153" s="11"/>
      <c r="B153" s="329"/>
      <c r="C153" s="330"/>
      <c r="D153" s="330"/>
      <c r="E153" s="330"/>
      <c r="F153" s="331"/>
      <c r="G153" s="33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2"/>
      <c r="R153" s="330"/>
      <c r="T153" s="15"/>
      <c r="U153" s="15"/>
      <c r="V153" s="15"/>
      <c r="W153" s="15"/>
    </row>
    <row r="154" spans="1:23" s="36" customFormat="1">
      <c r="A154" s="11"/>
      <c r="B154" s="329"/>
      <c r="C154" s="330"/>
      <c r="D154" s="330"/>
      <c r="E154" s="330"/>
      <c r="F154" s="331"/>
      <c r="G154" s="331"/>
      <c r="H154" s="331"/>
      <c r="I154" s="331"/>
      <c r="J154" s="331"/>
      <c r="K154" s="331"/>
      <c r="L154" s="331"/>
      <c r="M154" s="331"/>
      <c r="N154" s="331"/>
      <c r="O154" s="331"/>
      <c r="P154" s="331"/>
      <c r="Q154" s="332"/>
      <c r="R154" s="330"/>
      <c r="T154" s="15"/>
      <c r="U154" s="15"/>
      <c r="V154" s="15"/>
      <c r="W154" s="15"/>
    </row>
    <row r="155" spans="1:23" s="36" customFormat="1">
      <c r="A155" s="11"/>
      <c r="B155" s="329"/>
      <c r="C155" s="330"/>
      <c r="D155" s="330"/>
      <c r="E155" s="330"/>
      <c r="F155" s="331"/>
      <c r="G155" s="331"/>
      <c r="H155" s="331"/>
      <c r="I155" s="331"/>
      <c r="J155" s="331"/>
      <c r="K155" s="331"/>
      <c r="L155" s="331"/>
      <c r="M155" s="331"/>
      <c r="N155" s="331"/>
      <c r="O155" s="331"/>
      <c r="P155" s="331"/>
      <c r="Q155" s="332"/>
      <c r="R155" s="330"/>
      <c r="T155" s="15"/>
      <c r="U155" s="15"/>
      <c r="V155" s="15"/>
      <c r="W155" s="15"/>
    </row>
    <row r="156" spans="1:23" s="36" customFormat="1">
      <c r="A156" s="11"/>
      <c r="B156" s="329"/>
      <c r="C156" s="330"/>
      <c r="D156" s="330"/>
      <c r="E156" s="330"/>
      <c r="F156" s="331"/>
      <c r="G156" s="331"/>
      <c r="H156" s="331"/>
      <c r="I156" s="331"/>
      <c r="J156" s="331"/>
      <c r="K156" s="331"/>
      <c r="L156" s="331"/>
      <c r="M156" s="331"/>
      <c r="N156" s="331"/>
      <c r="O156" s="331"/>
      <c r="P156" s="331"/>
      <c r="Q156" s="332"/>
      <c r="R156" s="330"/>
      <c r="T156" s="15"/>
      <c r="U156" s="15"/>
      <c r="V156" s="15"/>
      <c r="W156" s="15"/>
    </row>
    <row r="157" spans="1:23" s="36" customFormat="1">
      <c r="A157" s="11"/>
      <c r="B157" s="329"/>
      <c r="C157" s="330"/>
      <c r="D157" s="330"/>
      <c r="E157" s="330"/>
      <c r="F157" s="331"/>
      <c r="G157" s="331"/>
      <c r="H157" s="331"/>
      <c r="I157" s="331"/>
      <c r="J157" s="331"/>
      <c r="K157" s="331"/>
      <c r="L157" s="331"/>
      <c r="M157" s="331"/>
      <c r="N157" s="331"/>
      <c r="O157" s="331"/>
      <c r="P157" s="331"/>
      <c r="Q157" s="332"/>
      <c r="R157" s="330"/>
      <c r="T157" s="15"/>
      <c r="U157" s="15"/>
      <c r="V157" s="15"/>
      <c r="W157" s="15"/>
    </row>
    <row r="158" spans="1:23" s="36" customFormat="1">
      <c r="A158" s="11"/>
      <c r="B158" s="329"/>
      <c r="C158" s="330"/>
      <c r="D158" s="330"/>
      <c r="E158" s="330"/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2"/>
      <c r="R158" s="330"/>
      <c r="T158" s="15"/>
      <c r="U158" s="15"/>
      <c r="V158" s="15"/>
      <c r="W158" s="15"/>
    </row>
    <row r="159" spans="1:23" s="36" customFormat="1">
      <c r="A159" s="11"/>
      <c r="B159" s="329"/>
      <c r="C159" s="330"/>
      <c r="D159" s="330"/>
      <c r="E159" s="330"/>
      <c r="F159" s="331"/>
      <c r="G159" s="331"/>
      <c r="H159" s="331"/>
      <c r="I159" s="331"/>
      <c r="J159" s="331"/>
      <c r="K159" s="331"/>
      <c r="L159" s="331"/>
      <c r="M159" s="331"/>
      <c r="N159" s="331"/>
      <c r="O159" s="331"/>
      <c r="P159" s="331"/>
      <c r="Q159" s="332"/>
      <c r="R159" s="330"/>
      <c r="T159" s="15"/>
      <c r="U159" s="15"/>
      <c r="V159" s="15"/>
      <c r="W159" s="15"/>
    </row>
    <row r="160" spans="1:23" s="36" customFormat="1">
      <c r="A160" s="11"/>
      <c r="B160" s="329"/>
      <c r="C160" s="330"/>
      <c r="D160" s="330"/>
      <c r="E160" s="330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331"/>
      <c r="Q160" s="332"/>
      <c r="R160" s="330"/>
      <c r="T160" s="15"/>
      <c r="U160" s="15"/>
      <c r="V160" s="15"/>
      <c r="W160" s="15"/>
    </row>
    <row r="161" spans="1:23" s="36" customFormat="1">
      <c r="A161" s="11"/>
      <c r="B161" s="329"/>
      <c r="C161" s="330"/>
      <c r="D161" s="330"/>
      <c r="E161" s="330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  <c r="P161" s="331"/>
      <c r="Q161" s="332"/>
      <c r="R161" s="330"/>
      <c r="T161" s="15"/>
      <c r="U161" s="15"/>
      <c r="V161" s="15"/>
      <c r="W161" s="15"/>
    </row>
    <row r="162" spans="1:23" s="36" customFormat="1">
      <c r="A162" s="11"/>
      <c r="B162" s="329"/>
      <c r="C162" s="330"/>
      <c r="D162" s="330"/>
      <c r="E162" s="330"/>
      <c r="F162" s="331"/>
      <c r="G162" s="331"/>
      <c r="H162" s="331"/>
      <c r="I162" s="331"/>
      <c r="J162" s="331"/>
      <c r="K162" s="331"/>
      <c r="L162" s="331"/>
      <c r="M162" s="331"/>
      <c r="N162" s="331"/>
      <c r="O162" s="331"/>
      <c r="P162" s="331"/>
      <c r="Q162" s="332"/>
      <c r="R162" s="330"/>
      <c r="T162" s="15"/>
      <c r="U162" s="15"/>
      <c r="V162" s="15"/>
      <c r="W162" s="15"/>
    </row>
    <row r="163" spans="1:23" s="36" customFormat="1">
      <c r="A163" s="11"/>
      <c r="B163" s="329"/>
      <c r="C163" s="330"/>
      <c r="D163" s="330"/>
      <c r="E163" s="330"/>
      <c r="F163" s="331"/>
      <c r="G163" s="331"/>
      <c r="H163" s="331"/>
      <c r="I163" s="331"/>
      <c r="J163" s="331"/>
      <c r="K163" s="331"/>
      <c r="L163" s="331"/>
      <c r="M163" s="331"/>
      <c r="N163" s="331"/>
      <c r="O163" s="331"/>
      <c r="P163" s="331"/>
      <c r="Q163" s="332"/>
      <c r="R163" s="330"/>
      <c r="T163" s="15"/>
      <c r="U163" s="15"/>
      <c r="V163" s="15"/>
      <c r="W163" s="15"/>
    </row>
    <row r="164" spans="1:23" s="36" customFormat="1">
      <c r="A164" s="11"/>
      <c r="B164" s="329"/>
      <c r="C164" s="330"/>
      <c r="D164" s="330"/>
      <c r="E164" s="330"/>
      <c r="F164" s="331"/>
      <c r="G164" s="331"/>
      <c r="H164" s="331"/>
      <c r="I164" s="331"/>
      <c r="J164" s="331"/>
      <c r="K164" s="331"/>
      <c r="L164" s="331"/>
      <c r="M164" s="331"/>
      <c r="N164" s="331"/>
      <c r="O164" s="331"/>
      <c r="P164" s="331"/>
      <c r="Q164" s="332"/>
      <c r="R164" s="330"/>
      <c r="T164" s="15"/>
      <c r="U164" s="15"/>
      <c r="V164" s="15"/>
      <c r="W164" s="15"/>
    </row>
    <row r="165" spans="1:23" s="36" customFormat="1">
      <c r="A165" s="11"/>
      <c r="B165" s="329"/>
      <c r="C165" s="330"/>
      <c r="D165" s="330"/>
      <c r="E165" s="330"/>
      <c r="F165" s="331"/>
      <c r="G165" s="331"/>
      <c r="H165" s="331"/>
      <c r="I165" s="331"/>
      <c r="J165" s="331"/>
      <c r="K165" s="331"/>
      <c r="L165" s="331"/>
      <c r="M165" s="331"/>
      <c r="N165" s="331"/>
      <c r="O165" s="331"/>
      <c r="P165" s="331"/>
      <c r="Q165" s="332"/>
      <c r="R165" s="330"/>
      <c r="T165" s="15"/>
      <c r="U165" s="15"/>
      <c r="V165" s="15"/>
      <c r="W165" s="15"/>
    </row>
    <row r="166" spans="1:23" s="36" customFormat="1">
      <c r="A166" s="11"/>
      <c r="B166" s="329"/>
      <c r="C166" s="330"/>
      <c r="D166" s="330"/>
      <c r="E166" s="330"/>
      <c r="F166" s="331"/>
      <c r="G166" s="331"/>
      <c r="H166" s="331"/>
      <c r="I166" s="331"/>
      <c r="J166" s="331"/>
      <c r="K166" s="331"/>
      <c r="L166" s="331"/>
      <c r="M166" s="331"/>
      <c r="N166" s="331"/>
      <c r="O166" s="331"/>
      <c r="P166" s="331"/>
      <c r="Q166" s="332"/>
      <c r="R166" s="330"/>
      <c r="T166" s="15"/>
      <c r="U166" s="15"/>
      <c r="V166" s="15"/>
      <c r="W166" s="15"/>
    </row>
    <row r="167" spans="1:23" s="36" customFormat="1">
      <c r="A167" s="11"/>
      <c r="B167" s="329"/>
      <c r="C167" s="330"/>
      <c r="D167" s="330"/>
      <c r="E167" s="330"/>
      <c r="F167" s="331"/>
      <c r="G167" s="33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2"/>
      <c r="R167" s="330"/>
      <c r="T167" s="15"/>
      <c r="U167" s="15"/>
      <c r="V167" s="15"/>
      <c r="W167" s="15"/>
    </row>
    <row r="168" spans="1:23" s="36" customFormat="1">
      <c r="A168" s="11"/>
      <c r="B168" s="329"/>
      <c r="C168" s="330"/>
      <c r="D168" s="330"/>
      <c r="E168" s="330"/>
      <c r="F168" s="331"/>
      <c r="G168" s="331"/>
      <c r="H168" s="331"/>
      <c r="I168" s="331"/>
      <c r="J168" s="331"/>
      <c r="K168" s="331"/>
      <c r="L168" s="331"/>
      <c r="M168" s="331"/>
      <c r="N168" s="331"/>
      <c r="O168" s="331"/>
      <c r="P168" s="331"/>
      <c r="Q168" s="332"/>
      <c r="R168" s="330"/>
      <c r="T168" s="15"/>
      <c r="U168" s="15"/>
      <c r="V168" s="15"/>
      <c r="W168" s="15"/>
    </row>
    <row r="169" spans="1:23" s="36" customFormat="1">
      <c r="A169" s="11"/>
      <c r="B169" s="329"/>
      <c r="C169" s="330"/>
      <c r="D169" s="330"/>
      <c r="E169" s="330"/>
      <c r="F169" s="331"/>
      <c r="G169" s="331"/>
      <c r="H169" s="331"/>
      <c r="I169" s="331"/>
      <c r="J169" s="331"/>
      <c r="K169" s="331"/>
      <c r="L169" s="331"/>
      <c r="M169" s="331"/>
      <c r="N169" s="331"/>
      <c r="O169" s="331"/>
      <c r="P169" s="331"/>
      <c r="Q169" s="332"/>
      <c r="R169" s="330"/>
      <c r="T169" s="15"/>
      <c r="U169" s="15"/>
      <c r="V169" s="15"/>
      <c r="W169" s="15"/>
    </row>
    <row r="170" spans="1:23" s="36" customFormat="1">
      <c r="A170" s="11"/>
      <c r="B170" s="329"/>
      <c r="C170" s="330"/>
      <c r="D170" s="330"/>
      <c r="E170" s="330"/>
      <c r="F170" s="331"/>
      <c r="G170" s="331"/>
      <c r="H170" s="331"/>
      <c r="I170" s="331"/>
      <c r="J170" s="331"/>
      <c r="K170" s="331"/>
      <c r="L170" s="331"/>
      <c r="M170" s="331"/>
      <c r="N170" s="331"/>
      <c r="O170" s="331"/>
      <c r="P170" s="331"/>
      <c r="Q170" s="332"/>
      <c r="R170" s="330"/>
      <c r="T170" s="15"/>
      <c r="U170" s="15"/>
      <c r="V170" s="15"/>
      <c r="W170" s="15"/>
    </row>
    <row r="171" spans="1:23" s="36" customFormat="1">
      <c r="A171" s="11"/>
      <c r="B171" s="329"/>
      <c r="C171" s="330"/>
      <c r="D171" s="330"/>
      <c r="E171" s="330"/>
      <c r="F171" s="331"/>
      <c r="G171" s="331"/>
      <c r="H171" s="331"/>
      <c r="I171" s="331"/>
      <c r="J171" s="331"/>
      <c r="K171" s="331"/>
      <c r="L171" s="331"/>
      <c r="M171" s="331"/>
      <c r="N171" s="331"/>
      <c r="O171" s="331"/>
      <c r="P171" s="331"/>
      <c r="Q171" s="332"/>
      <c r="R171" s="330"/>
      <c r="T171" s="15"/>
      <c r="U171" s="15"/>
      <c r="V171" s="15"/>
      <c r="W171" s="15"/>
    </row>
    <row r="172" spans="1:23" s="36" customFormat="1">
      <c r="A172" s="11"/>
      <c r="B172" s="329"/>
      <c r="C172" s="330"/>
      <c r="D172" s="330"/>
      <c r="E172" s="330"/>
      <c r="F172" s="331"/>
      <c r="G172" s="331"/>
      <c r="H172" s="331"/>
      <c r="I172" s="331"/>
      <c r="J172" s="331"/>
      <c r="K172" s="331"/>
      <c r="L172" s="331"/>
      <c r="M172" s="331"/>
      <c r="N172" s="331"/>
      <c r="O172" s="331"/>
      <c r="P172" s="331"/>
      <c r="Q172" s="332"/>
      <c r="R172" s="330"/>
      <c r="T172" s="15"/>
      <c r="U172" s="15"/>
      <c r="V172" s="15"/>
      <c r="W172" s="15"/>
    </row>
    <row r="173" spans="1:23" s="36" customFormat="1">
      <c r="A173" s="11"/>
      <c r="B173" s="329"/>
      <c r="C173" s="330"/>
      <c r="D173" s="330"/>
      <c r="E173" s="330"/>
      <c r="F173" s="331"/>
      <c r="G173" s="331"/>
      <c r="H173" s="331"/>
      <c r="I173" s="331"/>
      <c r="J173" s="331"/>
      <c r="K173" s="331"/>
      <c r="L173" s="331"/>
      <c r="M173" s="331"/>
      <c r="N173" s="331"/>
      <c r="O173" s="331"/>
      <c r="P173" s="331"/>
      <c r="Q173" s="332"/>
      <c r="R173" s="330"/>
      <c r="T173" s="15"/>
      <c r="U173" s="15"/>
      <c r="V173" s="15"/>
      <c r="W173" s="15"/>
    </row>
    <row r="174" spans="1:23" s="36" customFormat="1">
      <c r="A174" s="11"/>
      <c r="B174" s="329"/>
      <c r="C174" s="330"/>
      <c r="D174" s="330"/>
      <c r="E174" s="330"/>
      <c r="F174" s="331"/>
      <c r="G174" s="331"/>
      <c r="H174" s="331"/>
      <c r="I174" s="331"/>
      <c r="J174" s="331"/>
      <c r="K174" s="331"/>
      <c r="L174" s="331"/>
      <c r="M174" s="331"/>
      <c r="N174" s="331"/>
      <c r="O174" s="331"/>
      <c r="P174" s="331"/>
      <c r="Q174" s="332"/>
      <c r="R174" s="330"/>
      <c r="T174" s="15"/>
      <c r="U174" s="15"/>
      <c r="V174" s="15"/>
      <c r="W174" s="15"/>
    </row>
    <row r="175" spans="1:23" s="36" customFormat="1">
      <c r="A175" s="11"/>
      <c r="B175" s="329"/>
      <c r="C175" s="330"/>
      <c r="D175" s="330"/>
      <c r="E175" s="330"/>
      <c r="F175" s="331"/>
      <c r="G175" s="331"/>
      <c r="H175" s="331"/>
      <c r="I175" s="331"/>
      <c r="J175" s="331"/>
      <c r="K175" s="331"/>
      <c r="L175" s="331"/>
      <c r="M175" s="331"/>
      <c r="N175" s="331"/>
      <c r="O175" s="331"/>
      <c r="P175" s="331"/>
      <c r="Q175" s="332"/>
      <c r="R175" s="330"/>
      <c r="T175" s="15"/>
      <c r="U175" s="15"/>
      <c r="V175" s="15"/>
      <c r="W175" s="15"/>
    </row>
    <row r="176" spans="1:23" s="36" customFormat="1">
      <c r="A176" s="11"/>
      <c r="B176" s="329"/>
      <c r="C176" s="330"/>
      <c r="D176" s="330"/>
      <c r="E176" s="330"/>
      <c r="F176" s="331"/>
      <c r="G176" s="331"/>
      <c r="H176" s="331"/>
      <c r="I176" s="331"/>
      <c r="J176" s="331"/>
      <c r="K176" s="331"/>
      <c r="L176" s="331"/>
      <c r="M176" s="331"/>
      <c r="N176" s="331"/>
      <c r="O176" s="331"/>
      <c r="P176" s="331"/>
      <c r="Q176" s="332"/>
      <c r="R176" s="330"/>
      <c r="T176" s="15"/>
      <c r="U176" s="15"/>
      <c r="V176" s="15"/>
      <c r="W176" s="15"/>
    </row>
    <row r="177" spans="1:23" s="36" customFormat="1">
      <c r="A177" s="11"/>
      <c r="B177" s="329"/>
      <c r="C177" s="330"/>
      <c r="D177" s="330"/>
      <c r="E177" s="330"/>
      <c r="F177" s="331"/>
      <c r="G177" s="331"/>
      <c r="H177" s="331"/>
      <c r="I177" s="331"/>
      <c r="J177" s="331"/>
      <c r="K177" s="331"/>
      <c r="L177" s="331"/>
      <c r="M177" s="331"/>
      <c r="N177" s="331"/>
      <c r="O177" s="331"/>
      <c r="P177" s="331"/>
      <c r="Q177" s="332"/>
      <c r="R177" s="330"/>
      <c r="T177" s="15"/>
      <c r="U177" s="15"/>
      <c r="V177" s="15"/>
      <c r="W177" s="15"/>
    </row>
    <row r="178" spans="1:23" s="36" customFormat="1">
      <c r="A178" s="11"/>
      <c r="B178" s="329"/>
      <c r="C178" s="330"/>
      <c r="D178" s="330"/>
      <c r="E178" s="330"/>
      <c r="F178" s="331"/>
      <c r="G178" s="331"/>
      <c r="H178" s="331"/>
      <c r="I178" s="331"/>
      <c r="J178" s="331"/>
      <c r="K178" s="331"/>
      <c r="L178" s="331"/>
      <c r="M178" s="331"/>
      <c r="N178" s="331"/>
      <c r="O178" s="331"/>
      <c r="P178" s="331"/>
      <c r="Q178" s="332"/>
      <c r="R178" s="330"/>
      <c r="T178" s="15"/>
      <c r="U178" s="15"/>
      <c r="V178" s="15"/>
      <c r="W178" s="15"/>
    </row>
    <row r="179" spans="1:23" s="36" customFormat="1">
      <c r="A179" s="11"/>
      <c r="B179" s="329"/>
      <c r="C179" s="330"/>
      <c r="D179" s="330"/>
      <c r="E179" s="330"/>
      <c r="F179" s="331"/>
      <c r="G179" s="331"/>
      <c r="H179" s="331"/>
      <c r="I179" s="331"/>
      <c r="J179" s="331"/>
      <c r="K179" s="331"/>
      <c r="L179" s="331"/>
      <c r="M179" s="331"/>
      <c r="N179" s="331"/>
      <c r="O179" s="331"/>
      <c r="P179" s="331"/>
      <c r="Q179" s="332"/>
      <c r="R179" s="330"/>
      <c r="T179" s="15"/>
      <c r="U179" s="15"/>
      <c r="V179" s="15"/>
      <c r="W179" s="15"/>
    </row>
    <row r="180" spans="1:23" s="36" customFormat="1">
      <c r="A180" s="11"/>
      <c r="B180" s="329"/>
      <c r="C180" s="330"/>
      <c r="D180" s="330"/>
      <c r="E180" s="330"/>
      <c r="F180" s="331"/>
      <c r="G180" s="331"/>
      <c r="H180" s="331"/>
      <c r="I180" s="331"/>
      <c r="J180" s="331"/>
      <c r="K180" s="331"/>
      <c r="L180" s="331"/>
      <c r="M180" s="331"/>
      <c r="N180" s="331"/>
      <c r="O180" s="331"/>
      <c r="P180" s="331"/>
      <c r="Q180" s="332"/>
      <c r="R180" s="330"/>
      <c r="T180" s="15"/>
      <c r="U180" s="15"/>
      <c r="V180" s="15"/>
      <c r="W180" s="15"/>
    </row>
    <row r="181" spans="1:23" s="36" customFormat="1">
      <c r="A181" s="11"/>
      <c r="B181" s="329"/>
      <c r="C181" s="330"/>
      <c r="D181" s="330"/>
      <c r="E181" s="330"/>
      <c r="F181" s="331"/>
      <c r="G181" s="331"/>
      <c r="H181" s="331"/>
      <c r="I181" s="331"/>
      <c r="J181" s="331"/>
      <c r="K181" s="331"/>
      <c r="L181" s="331"/>
      <c r="M181" s="331"/>
      <c r="N181" s="331"/>
      <c r="O181" s="331"/>
      <c r="P181" s="331"/>
      <c r="Q181" s="332"/>
      <c r="R181" s="330"/>
      <c r="T181" s="15"/>
      <c r="U181" s="15"/>
      <c r="V181" s="15"/>
      <c r="W181" s="15"/>
    </row>
    <row r="182" spans="1:23" s="36" customFormat="1">
      <c r="A182" s="11"/>
      <c r="B182" s="329"/>
      <c r="C182" s="330"/>
      <c r="D182" s="330"/>
      <c r="E182" s="330"/>
      <c r="F182" s="331"/>
      <c r="G182" s="331"/>
      <c r="H182" s="331"/>
      <c r="I182" s="331"/>
      <c r="J182" s="331"/>
      <c r="K182" s="331"/>
      <c r="L182" s="331"/>
      <c r="M182" s="331"/>
      <c r="N182" s="331"/>
      <c r="O182" s="331"/>
      <c r="P182" s="331"/>
      <c r="Q182" s="332"/>
      <c r="R182" s="330"/>
      <c r="T182" s="15"/>
      <c r="U182" s="15"/>
      <c r="V182" s="15"/>
      <c r="W182" s="15"/>
    </row>
    <row r="183" spans="1:23" s="36" customFormat="1">
      <c r="A183" s="11"/>
      <c r="B183" s="329"/>
      <c r="C183" s="330"/>
      <c r="D183" s="330"/>
      <c r="E183" s="330"/>
      <c r="F183" s="331"/>
      <c r="G183" s="331"/>
      <c r="H183" s="331"/>
      <c r="I183" s="331"/>
      <c r="J183" s="331"/>
      <c r="K183" s="331"/>
      <c r="L183" s="331"/>
      <c r="M183" s="331"/>
      <c r="N183" s="331"/>
      <c r="O183" s="331"/>
      <c r="P183" s="331"/>
      <c r="Q183" s="332"/>
      <c r="R183" s="330"/>
      <c r="T183" s="15"/>
      <c r="U183" s="15"/>
      <c r="V183" s="15"/>
      <c r="W183" s="15"/>
    </row>
    <row r="184" spans="1:23" s="36" customFormat="1">
      <c r="A184" s="11"/>
      <c r="B184" s="329"/>
      <c r="C184" s="330"/>
      <c r="D184" s="330"/>
      <c r="E184" s="330"/>
      <c r="F184" s="331"/>
      <c r="G184" s="331"/>
      <c r="H184" s="331"/>
      <c r="I184" s="331"/>
      <c r="J184" s="331"/>
      <c r="K184" s="331"/>
      <c r="L184" s="331"/>
      <c r="M184" s="331"/>
      <c r="N184" s="331"/>
      <c r="O184" s="331"/>
      <c r="P184" s="331"/>
      <c r="Q184" s="332"/>
      <c r="R184" s="330"/>
      <c r="T184" s="15"/>
      <c r="U184" s="15"/>
      <c r="V184" s="15"/>
      <c r="W184" s="15"/>
    </row>
    <row r="185" spans="1:23" s="36" customFormat="1">
      <c r="A185" s="11"/>
      <c r="B185" s="329"/>
      <c r="C185" s="330"/>
      <c r="D185" s="330"/>
      <c r="E185" s="330"/>
      <c r="F185" s="331"/>
      <c r="G185" s="331"/>
      <c r="H185" s="331"/>
      <c r="I185" s="331"/>
      <c r="J185" s="331"/>
      <c r="K185" s="331"/>
      <c r="L185" s="331"/>
      <c r="M185" s="331"/>
      <c r="N185" s="331"/>
      <c r="O185" s="331"/>
      <c r="P185" s="331"/>
      <c r="Q185" s="332"/>
      <c r="R185" s="330"/>
      <c r="T185" s="15"/>
      <c r="U185" s="15"/>
      <c r="V185" s="15"/>
      <c r="W185" s="15"/>
    </row>
    <row r="186" spans="1:23" s="36" customFormat="1">
      <c r="A186" s="11"/>
      <c r="B186" s="329"/>
      <c r="C186" s="330"/>
      <c r="D186" s="330"/>
      <c r="E186" s="330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2"/>
      <c r="R186" s="330"/>
      <c r="T186" s="15"/>
      <c r="U186" s="15"/>
      <c r="V186" s="15"/>
      <c r="W186" s="15"/>
    </row>
    <row r="187" spans="1:23" s="36" customFormat="1">
      <c r="A187" s="11"/>
      <c r="B187" s="329"/>
      <c r="C187" s="330"/>
      <c r="D187" s="330"/>
      <c r="E187" s="330"/>
      <c r="F187" s="331"/>
      <c r="G187" s="331"/>
      <c r="H187" s="331"/>
      <c r="I187" s="331"/>
      <c r="J187" s="331"/>
      <c r="K187" s="331"/>
      <c r="L187" s="331"/>
      <c r="M187" s="331"/>
      <c r="N187" s="331"/>
      <c r="O187" s="331"/>
      <c r="P187" s="331"/>
      <c r="Q187" s="332"/>
      <c r="R187" s="330"/>
      <c r="T187" s="15"/>
      <c r="U187" s="15"/>
      <c r="V187" s="15"/>
      <c r="W187" s="15"/>
    </row>
    <row r="188" spans="1:23" s="36" customFormat="1">
      <c r="A188" s="11"/>
      <c r="B188" s="329"/>
      <c r="C188" s="330"/>
      <c r="D188" s="330"/>
      <c r="E188" s="330"/>
      <c r="F188" s="331"/>
      <c r="G188" s="331"/>
      <c r="H188" s="331"/>
      <c r="I188" s="331"/>
      <c r="J188" s="331"/>
      <c r="K188" s="331"/>
      <c r="L188" s="331"/>
      <c r="M188" s="331"/>
      <c r="N188" s="331"/>
      <c r="O188" s="331"/>
      <c r="P188" s="331"/>
      <c r="Q188" s="332"/>
      <c r="R188" s="330"/>
      <c r="T188" s="15"/>
      <c r="U188" s="15"/>
      <c r="V188" s="15"/>
      <c r="W188" s="15"/>
    </row>
    <row r="189" spans="1:23" s="36" customFormat="1">
      <c r="A189" s="11"/>
      <c r="B189" s="329"/>
      <c r="C189" s="330"/>
      <c r="D189" s="330"/>
      <c r="E189" s="330"/>
      <c r="F189" s="331"/>
      <c r="G189" s="331"/>
      <c r="H189" s="331"/>
      <c r="I189" s="331"/>
      <c r="J189" s="331"/>
      <c r="K189" s="331"/>
      <c r="L189" s="331"/>
      <c r="M189" s="331"/>
      <c r="N189" s="331"/>
      <c r="O189" s="331"/>
      <c r="P189" s="331"/>
      <c r="Q189" s="332"/>
      <c r="R189" s="330"/>
      <c r="T189" s="15"/>
      <c r="U189" s="15"/>
      <c r="V189" s="15"/>
      <c r="W189" s="15"/>
    </row>
    <row r="190" spans="1:23" s="36" customFormat="1">
      <c r="A190" s="11"/>
      <c r="B190" s="329"/>
      <c r="C190" s="330"/>
      <c r="D190" s="330"/>
      <c r="E190" s="330"/>
      <c r="F190" s="331"/>
      <c r="G190" s="331"/>
      <c r="H190" s="331"/>
      <c r="I190" s="331"/>
      <c r="J190" s="331"/>
      <c r="K190" s="331"/>
      <c r="L190" s="331"/>
      <c r="M190" s="331"/>
      <c r="N190" s="331"/>
      <c r="O190" s="331"/>
      <c r="P190" s="331"/>
      <c r="Q190" s="332"/>
      <c r="R190" s="330"/>
      <c r="T190" s="15"/>
      <c r="U190" s="15"/>
      <c r="V190" s="15"/>
      <c r="W190" s="15"/>
    </row>
    <row r="191" spans="1:23" s="36" customFormat="1">
      <c r="A191" s="11"/>
      <c r="B191" s="329"/>
      <c r="C191" s="330"/>
      <c r="D191" s="330"/>
      <c r="E191" s="330"/>
      <c r="F191" s="331"/>
      <c r="G191" s="331"/>
      <c r="H191" s="331"/>
      <c r="I191" s="331"/>
      <c r="J191" s="331"/>
      <c r="K191" s="331"/>
      <c r="L191" s="331"/>
      <c r="M191" s="331"/>
      <c r="N191" s="331"/>
      <c r="O191" s="331"/>
      <c r="P191" s="331"/>
      <c r="Q191" s="332"/>
      <c r="R191" s="330"/>
      <c r="T191" s="15"/>
      <c r="U191" s="15"/>
      <c r="V191" s="15"/>
      <c r="W191" s="15"/>
    </row>
    <row r="192" spans="1:23" s="36" customFormat="1">
      <c r="A192" s="11"/>
      <c r="B192" s="329"/>
      <c r="C192" s="330"/>
      <c r="D192" s="330"/>
      <c r="E192" s="330"/>
      <c r="F192" s="331"/>
      <c r="G192" s="331"/>
      <c r="H192" s="331"/>
      <c r="I192" s="331"/>
      <c r="J192" s="331"/>
      <c r="K192" s="331"/>
      <c r="L192" s="331"/>
      <c r="M192" s="331"/>
      <c r="N192" s="331"/>
      <c r="O192" s="331"/>
      <c r="P192" s="331"/>
      <c r="Q192" s="332"/>
      <c r="R192" s="330"/>
      <c r="T192" s="15"/>
      <c r="U192" s="15"/>
      <c r="V192" s="15"/>
      <c r="W192" s="15"/>
    </row>
    <row r="193" spans="1:23" s="36" customFormat="1">
      <c r="A193" s="11"/>
      <c r="B193" s="329"/>
      <c r="C193" s="330"/>
      <c r="D193" s="330"/>
      <c r="E193" s="330"/>
      <c r="F193" s="331"/>
      <c r="G193" s="331"/>
      <c r="H193" s="331"/>
      <c r="I193" s="331"/>
      <c r="J193" s="331"/>
      <c r="K193" s="331"/>
      <c r="L193" s="331"/>
      <c r="M193" s="331"/>
      <c r="N193" s="331"/>
      <c r="O193" s="331"/>
      <c r="P193" s="331"/>
      <c r="Q193" s="332"/>
      <c r="R193" s="330"/>
      <c r="T193" s="15"/>
      <c r="U193" s="15"/>
      <c r="V193" s="15"/>
      <c r="W193" s="15"/>
    </row>
    <row r="194" spans="1:23" s="36" customFormat="1">
      <c r="A194" s="11"/>
      <c r="B194" s="329"/>
      <c r="C194" s="330"/>
      <c r="D194" s="330"/>
      <c r="E194" s="330"/>
      <c r="F194" s="331"/>
      <c r="G194" s="331"/>
      <c r="H194" s="331"/>
      <c r="I194" s="331"/>
      <c r="J194" s="331"/>
      <c r="K194" s="331"/>
      <c r="L194" s="331"/>
      <c r="M194" s="331"/>
      <c r="N194" s="331"/>
      <c r="O194" s="331"/>
      <c r="P194" s="331"/>
      <c r="Q194" s="332"/>
      <c r="R194" s="330"/>
      <c r="T194" s="15"/>
      <c r="U194" s="15"/>
      <c r="V194" s="15"/>
      <c r="W194" s="15"/>
    </row>
    <row r="195" spans="1:23" s="36" customFormat="1">
      <c r="A195" s="11"/>
      <c r="B195" s="329"/>
      <c r="C195" s="330"/>
      <c r="D195" s="330"/>
      <c r="E195" s="330"/>
      <c r="F195" s="331"/>
      <c r="G195" s="331"/>
      <c r="H195" s="331"/>
      <c r="I195" s="331"/>
      <c r="J195" s="331"/>
      <c r="K195" s="331"/>
      <c r="L195" s="331"/>
      <c r="M195" s="331"/>
      <c r="N195" s="331"/>
      <c r="O195" s="331"/>
      <c r="P195" s="331"/>
      <c r="Q195" s="332"/>
      <c r="R195" s="330"/>
      <c r="T195" s="15"/>
      <c r="U195" s="15"/>
      <c r="V195" s="15"/>
      <c r="W195" s="15"/>
    </row>
    <row r="196" spans="1:23" s="36" customFormat="1">
      <c r="A196" s="11"/>
      <c r="B196" s="329"/>
      <c r="C196" s="330"/>
      <c r="D196" s="330"/>
      <c r="E196" s="330"/>
      <c r="F196" s="331"/>
      <c r="G196" s="331"/>
      <c r="H196" s="331"/>
      <c r="I196" s="331"/>
      <c r="J196" s="331"/>
      <c r="K196" s="331"/>
      <c r="L196" s="331"/>
      <c r="M196" s="331"/>
      <c r="N196" s="331"/>
      <c r="O196" s="331"/>
      <c r="P196" s="331"/>
      <c r="Q196" s="332"/>
      <c r="R196" s="330"/>
      <c r="T196" s="15"/>
      <c r="U196" s="15"/>
      <c r="V196" s="15"/>
      <c r="W196" s="15"/>
    </row>
    <row r="197" spans="1:23" s="36" customFormat="1">
      <c r="A197" s="11"/>
      <c r="B197" s="329"/>
      <c r="C197" s="330"/>
      <c r="D197" s="330"/>
      <c r="E197" s="330"/>
      <c r="F197" s="331"/>
      <c r="G197" s="331"/>
      <c r="H197" s="331"/>
      <c r="I197" s="331"/>
      <c r="J197" s="331"/>
      <c r="K197" s="331"/>
      <c r="L197" s="331"/>
      <c r="M197" s="331"/>
      <c r="N197" s="331"/>
      <c r="O197" s="331"/>
      <c r="P197" s="331"/>
      <c r="Q197" s="332"/>
      <c r="R197" s="330"/>
      <c r="T197" s="15"/>
      <c r="U197" s="15"/>
      <c r="V197" s="15"/>
      <c r="W197" s="15"/>
    </row>
    <row r="198" spans="1:23" s="36" customFormat="1">
      <c r="A198" s="11"/>
      <c r="B198" s="329"/>
      <c r="C198" s="330"/>
      <c r="D198" s="330"/>
      <c r="E198" s="330"/>
      <c r="F198" s="331"/>
      <c r="G198" s="331"/>
      <c r="H198" s="331"/>
      <c r="I198" s="331"/>
      <c r="J198" s="331"/>
      <c r="K198" s="331"/>
      <c r="L198" s="331"/>
      <c r="M198" s="331"/>
      <c r="N198" s="331"/>
      <c r="O198" s="331"/>
      <c r="P198" s="331"/>
      <c r="Q198" s="332"/>
      <c r="R198" s="330"/>
      <c r="T198" s="15"/>
      <c r="U198" s="15"/>
      <c r="V198" s="15"/>
      <c r="W198" s="15"/>
    </row>
    <row r="199" spans="1:23" s="36" customFormat="1">
      <c r="A199" s="11"/>
      <c r="B199" s="329"/>
      <c r="C199" s="330"/>
      <c r="D199" s="330"/>
      <c r="E199" s="330"/>
      <c r="F199" s="331"/>
      <c r="G199" s="331"/>
      <c r="H199" s="331"/>
      <c r="I199" s="331"/>
      <c r="J199" s="331"/>
      <c r="K199" s="331"/>
      <c r="L199" s="331"/>
      <c r="M199" s="331"/>
      <c r="N199" s="331"/>
      <c r="O199" s="331"/>
      <c r="P199" s="331"/>
      <c r="Q199" s="332"/>
      <c r="R199" s="330"/>
      <c r="T199" s="15"/>
      <c r="U199" s="15"/>
      <c r="V199" s="15"/>
      <c r="W199" s="15"/>
    </row>
    <row r="200" spans="1:23" s="36" customFormat="1">
      <c r="A200" s="11"/>
      <c r="B200" s="329"/>
      <c r="C200" s="330"/>
      <c r="D200" s="330"/>
      <c r="E200" s="330"/>
      <c r="F200" s="331"/>
      <c r="G200" s="331"/>
      <c r="H200" s="331"/>
      <c r="I200" s="331"/>
      <c r="J200" s="331"/>
      <c r="K200" s="331"/>
      <c r="L200" s="331"/>
      <c r="M200" s="331"/>
      <c r="N200" s="331"/>
      <c r="O200" s="331"/>
      <c r="P200" s="331"/>
      <c r="Q200" s="332"/>
      <c r="R200" s="330"/>
      <c r="T200" s="15"/>
      <c r="U200" s="15"/>
      <c r="V200" s="15"/>
      <c r="W200" s="15"/>
    </row>
    <row r="201" spans="1:23" s="36" customFormat="1">
      <c r="A201" s="11"/>
      <c r="B201" s="329"/>
      <c r="C201" s="330"/>
      <c r="D201" s="330"/>
      <c r="E201" s="330"/>
      <c r="F201" s="331"/>
      <c r="G201" s="331"/>
      <c r="H201" s="331"/>
      <c r="I201" s="331"/>
      <c r="J201" s="331"/>
      <c r="K201" s="331"/>
      <c r="L201" s="331"/>
      <c r="M201" s="331"/>
      <c r="N201" s="331"/>
      <c r="O201" s="331"/>
      <c r="P201" s="331"/>
      <c r="Q201" s="332"/>
      <c r="R201" s="330"/>
      <c r="T201" s="15"/>
      <c r="U201" s="15"/>
      <c r="V201" s="15"/>
      <c r="W201" s="15"/>
    </row>
    <row r="202" spans="1:23" s="36" customFormat="1">
      <c r="A202" s="11"/>
      <c r="B202" s="329"/>
      <c r="C202" s="330"/>
      <c r="D202" s="330"/>
      <c r="E202" s="330"/>
      <c r="F202" s="331"/>
      <c r="G202" s="331"/>
      <c r="H202" s="331"/>
      <c r="I202" s="331"/>
      <c r="J202" s="331"/>
      <c r="K202" s="331"/>
      <c r="L202" s="331"/>
      <c r="M202" s="331"/>
      <c r="N202" s="331"/>
      <c r="O202" s="331"/>
      <c r="P202" s="331"/>
      <c r="Q202" s="332"/>
      <c r="R202" s="330"/>
      <c r="T202" s="15"/>
      <c r="U202" s="15"/>
      <c r="V202" s="15"/>
      <c r="W202" s="15"/>
    </row>
    <row r="203" spans="1:23" s="36" customFormat="1">
      <c r="A203" s="11"/>
      <c r="B203" s="329"/>
      <c r="C203" s="330"/>
      <c r="D203" s="330"/>
      <c r="E203" s="330"/>
      <c r="F203" s="331"/>
      <c r="G203" s="331"/>
      <c r="H203" s="331"/>
      <c r="I203" s="331"/>
      <c r="J203" s="331"/>
      <c r="K203" s="331"/>
      <c r="L203" s="331"/>
      <c r="M203" s="331"/>
      <c r="N203" s="331"/>
      <c r="O203" s="331"/>
      <c r="P203" s="331"/>
      <c r="Q203" s="332"/>
      <c r="R203" s="330"/>
      <c r="T203" s="15"/>
      <c r="U203" s="15"/>
      <c r="V203" s="15"/>
      <c r="W203" s="15"/>
    </row>
    <row r="204" spans="1:23" s="36" customFormat="1">
      <c r="A204" s="11"/>
      <c r="B204" s="329"/>
      <c r="C204" s="330"/>
      <c r="D204" s="330"/>
      <c r="E204" s="330"/>
      <c r="F204" s="331"/>
      <c r="G204" s="331"/>
      <c r="H204" s="331"/>
      <c r="I204" s="331"/>
      <c r="J204" s="331"/>
      <c r="K204" s="331"/>
      <c r="L204" s="331"/>
      <c r="M204" s="331"/>
      <c r="N204" s="331"/>
      <c r="O204" s="331"/>
      <c r="P204" s="331"/>
      <c r="Q204" s="332"/>
      <c r="R204" s="330"/>
      <c r="T204" s="15"/>
      <c r="U204" s="15"/>
      <c r="V204" s="15"/>
      <c r="W204" s="15"/>
    </row>
    <row r="205" spans="1:23" s="36" customFormat="1">
      <c r="A205" s="11"/>
      <c r="B205" s="329"/>
      <c r="C205" s="330"/>
      <c r="D205" s="330"/>
      <c r="E205" s="330"/>
      <c r="F205" s="331"/>
      <c r="G205" s="331"/>
      <c r="H205" s="331"/>
      <c r="I205" s="331"/>
      <c r="J205" s="331"/>
      <c r="K205" s="331"/>
      <c r="L205" s="331"/>
      <c r="M205" s="331"/>
      <c r="N205" s="331"/>
      <c r="O205" s="331"/>
      <c r="P205" s="331"/>
      <c r="Q205" s="332"/>
      <c r="R205" s="330"/>
      <c r="T205" s="15"/>
      <c r="U205" s="15"/>
      <c r="V205" s="15"/>
      <c r="W205" s="15"/>
    </row>
    <row r="206" spans="1:23" s="36" customFormat="1">
      <c r="A206" s="11"/>
      <c r="B206" s="329"/>
      <c r="C206" s="330"/>
      <c r="D206" s="330"/>
      <c r="E206" s="330"/>
      <c r="F206" s="331"/>
      <c r="G206" s="331"/>
      <c r="H206" s="331"/>
      <c r="I206" s="331"/>
      <c r="J206" s="331"/>
      <c r="K206" s="331"/>
      <c r="L206" s="331"/>
      <c r="M206" s="331"/>
      <c r="N206" s="331"/>
      <c r="O206" s="331"/>
      <c r="P206" s="331"/>
      <c r="Q206" s="332"/>
      <c r="R206" s="330"/>
      <c r="T206" s="15"/>
      <c r="U206" s="15"/>
      <c r="V206" s="15"/>
      <c r="W206" s="15"/>
    </row>
    <row r="207" spans="1:23" s="36" customFormat="1">
      <c r="A207" s="11"/>
      <c r="B207" s="329"/>
      <c r="C207" s="330"/>
      <c r="D207" s="330"/>
      <c r="E207" s="330"/>
      <c r="F207" s="331"/>
      <c r="G207" s="331"/>
      <c r="H207" s="331"/>
      <c r="I207" s="331"/>
      <c r="J207" s="331"/>
      <c r="K207" s="331"/>
      <c r="L207" s="331"/>
      <c r="M207" s="331"/>
      <c r="N207" s="331"/>
      <c r="O207" s="331"/>
      <c r="P207" s="331"/>
      <c r="Q207" s="332"/>
      <c r="R207" s="330"/>
      <c r="T207" s="15"/>
      <c r="U207" s="15"/>
      <c r="V207" s="15"/>
      <c r="W207" s="15"/>
    </row>
    <row r="208" spans="1:23" s="36" customFormat="1">
      <c r="A208" s="11"/>
      <c r="B208" s="329"/>
      <c r="C208" s="330"/>
      <c r="D208" s="330"/>
      <c r="E208" s="330"/>
      <c r="F208" s="331"/>
      <c r="G208" s="331"/>
      <c r="H208" s="331"/>
      <c r="I208" s="331"/>
      <c r="J208" s="331"/>
      <c r="K208" s="331"/>
      <c r="L208" s="331"/>
      <c r="M208" s="331"/>
      <c r="N208" s="331"/>
      <c r="O208" s="331"/>
      <c r="P208" s="331"/>
      <c r="Q208" s="332"/>
      <c r="R208" s="330"/>
      <c r="T208" s="15"/>
      <c r="U208" s="15"/>
      <c r="V208" s="15"/>
      <c r="W208" s="15"/>
    </row>
    <row r="209" spans="1:23" s="36" customFormat="1">
      <c r="A209" s="11"/>
      <c r="B209" s="329"/>
      <c r="C209" s="330"/>
      <c r="D209" s="330"/>
      <c r="E209" s="330"/>
      <c r="F209" s="331"/>
      <c r="G209" s="331"/>
      <c r="H209" s="331"/>
      <c r="I209" s="331"/>
      <c r="J209" s="331"/>
      <c r="K209" s="331"/>
      <c r="L209" s="331"/>
      <c r="M209" s="331"/>
      <c r="N209" s="331"/>
      <c r="O209" s="331"/>
      <c r="P209" s="331"/>
      <c r="Q209" s="332"/>
      <c r="R209" s="330"/>
      <c r="T209" s="15"/>
      <c r="U209" s="15"/>
      <c r="V209" s="15"/>
      <c r="W209" s="15"/>
    </row>
    <row r="210" spans="1:23" s="36" customFormat="1">
      <c r="A210" s="11"/>
      <c r="B210" s="329"/>
      <c r="C210" s="330"/>
      <c r="D210" s="330"/>
      <c r="E210" s="330"/>
      <c r="F210" s="331"/>
      <c r="G210" s="331"/>
      <c r="H210" s="331"/>
      <c r="I210" s="331"/>
      <c r="J210" s="331"/>
      <c r="K210" s="331"/>
      <c r="L210" s="331"/>
      <c r="M210" s="331"/>
      <c r="N210" s="331"/>
      <c r="O210" s="331"/>
      <c r="P210" s="331"/>
      <c r="Q210" s="332"/>
      <c r="R210" s="330"/>
      <c r="T210" s="15"/>
      <c r="U210" s="15"/>
      <c r="V210" s="15"/>
      <c r="W210" s="15"/>
    </row>
    <row r="211" spans="1:23" s="36" customFormat="1">
      <c r="A211" s="11"/>
      <c r="B211" s="329"/>
      <c r="C211" s="330"/>
      <c r="D211" s="330"/>
      <c r="E211" s="330"/>
      <c r="F211" s="331"/>
      <c r="G211" s="331"/>
      <c r="H211" s="331"/>
      <c r="I211" s="331"/>
      <c r="J211" s="331"/>
      <c r="K211" s="331"/>
      <c r="L211" s="331"/>
      <c r="M211" s="331"/>
      <c r="N211" s="331"/>
      <c r="O211" s="331"/>
      <c r="P211" s="331"/>
      <c r="Q211" s="332"/>
      <c r="R211" s="330"/>
      <c r="T211" s="15"/>
      <c r="U211" s="15"/>
      <c r="V211" s="15"/>
      <c r="W211" s="15"/>
    </row>
    <row r="212" spans="1:23" s="36" customFormat="1">
      <c r="A212" s="11"/>
      <c r="B212" s="329"/>
      <c r="C212" s="330"/>
      <c r="D212" s="330"/>
      <c r="E212" s="330"/>
      <c r="F212" s="331"/>
      <c r="G212" s="331"/>
      <c r="H212" s="331"/>
      <c r="I212" s="331"/>
      <c r="J212" s="331"/>
      <c r="K212" s="331"/>
      <c r="L212" s="331"/>
      <c r="M212" s="331"/>
      <c r="N212" s="331"/>
      <c r="O212" s="331"/>
      <c r="P212" s="331"/>
      <c r="Q212" s="332"/>
      <c r="R212" s="330"/>
      <c r="T212" s="15"/>
      <c r="U212" s="15"/>
      <c r="V212" s="15"/>
      <c r="W212" s="15"/>
    </row>
    <row r="213" spans="1:23" s="36" customFormat="1">
      <c r="A213" s="11"/>
      <c r="B213" s="329"/>
      <c r="C213" s="330"/>
      <c r="D213" s="330"/>
      <c r="E213" s="330"/>
      <c r="F213" s="331"/>
      <c r="G213" s="331"/>
      <c r="H213" s="331"/>
      <c r="I213" s="331"/>
      <c r="J213" s="331"/>
      <c r="K213" s="331"/>
      <c r="L213" s="331"/>
      <c r="M213" s="331"/>
      <c r="N213" s="331"/>
      <c r="O213" s="331"/>
      <c r="P213" s="331"/>
      <c r="Q213" s="332"/>
      <c r="R213" s="330"/>
      <c r="T213" s="15"/>
      <c r="U213" s="15"/>
      <c r="V213" s="15"/>
      <c r="W213" s="15"/>
    </row>
    <row r="214" spans="1:23" s="36" customFormat="1">
      <c r="A214" s="11"/>
      <c r="B214" s="329"/>
      <c r="C214" s="330"/>
      <c r="D214" s="330"/>
      <c r="E214" s="330"/>
      <c r="F214" s="331"/>
      <c r="G214" s="331"/>
      <c r="H214" s="331"/>
      <c r="I214" s="331"/>
      <c r="J214" s="331"/>
      <c r="K214" s="331"/>
      <c r="L214" s="331"/>
      <c r="M214" s="331"/>
      <c r="N214" s="331"/>
      <c r="O214" s="331"/>
      <c r="P214" s="331"/>
      <c r="Q214" s="332"/>
      <c r="R214" s="330"/>
      <c r="T214" s="15"/>
      <c r="U214" s="15"/>
      <c r="V214" s="15"/>
      <c r="W214" s="15"/>
    </row>
    <row r="215" spans="1:23" s="36" customFormat="1">
      <c r="A215" s="11"/>
      <c r="B215" s="329"/>
      <c r="C215" s="330"/>
      <c r="D215" s="330"/>
      <c r="E215" s="330"/>
      <c r="F215" s="331"/>
      <c r="G215" s="331"/>
      <c r="H215" s="331"/>
      <c r="I215" s="331"/>
      <c r="J215" s="331"/>
      <c r="K215" s="331"/>
      <c r="L215" s="331"/>
      <c r="M215" s="331"/>
      <c r="N215" s="331"/>
      <c r="O215" s="331"/>
      <c r="P215" s="331"/>
      <c r="Q215" s="332"/>
      <c r="R215" s="330"/>
      <c r="T215" s="15"/>
      <c r="U215" s="15"/>
      <c r="V215" s="15"/>
      <c r="W215" s="15"/>
    </row>
    <row r="216" spans="1:23" s="36" customFormat="1">
      <c r="A216" s="11"/>
      <c r="B216" s="329"/>
      <c r="C216" s="330"/>
      <c r="D216" s="330"/>
      <c r="E216" s="330"/>
      <c r="F216" s="331"/>
      <c r="G216" s="331"/>
      <c r="H216" s="331"/>
      <c r="I216" s="331"/>
      <c r="J216" s="331"/>
      <c r="K216" s="331"/>
      <c r="L216" s="331"/>
      <c r="M216" s="331"/>
      <c r="N216" s="331"/>
      <c r="O216" s="331"/>
      <c r="P216" s="331"/>
      <c r="Q216" s="332"/>
      <c r="R216" s="330"/>
      <c r="T216" s="15"/>
      <c r="U216" s="15"/>
      <c r="V216" s="15"/>
      <c r="W216" s="15"/>
    </row>
    <row r="217" spans="1:23" s="36" customFormat="1">
      <c r="A217" s="11"/>
      <c r="B217" s="329"/>
      <c r="C217" s="330"/>
      <c r="D217" s="330"/>
      <c r="E217" s="330"/>
      <c r="F217" s="331"/>
      <c r="G217" s="331"/>
      <c r="H217" s="331"/>
      <c r="I217" s="331"/>
      <c r="J217" s="331"/>
      <c r="K217" s="331"/>
      <c r="L217" s="331"/>
      <c r="M217" s="331"/>
      <c r="N217" s="331"/>
      <c r="O217" s="331"/>
      <c r="P217" s="331"/>
      <c r="Q217" s="332"/>
      <c r="R217" s="330"/>
      <c r="T217" s="15"/>
      <c r="U217" s="15"/>
      <c r="V217" s="15"/>
      <c r="W217" s="15"/>
    </row>
    <row r="218" spans="1:23" s="36" customFormat="1">
      <c r="A218" s="11"/>
      <c r="B218" s="329"/>
      <c r="C218" s="330"/>
      <c r="D218" s="330"/>
      <c r="E218" s="330"/>
      <c r="F218" s="331"/>
      <c r="G218" s="331"/>
      <c r="H218" s="331"/>
      <c r="I218" s="331"/>
      <c r="J218" s="331"/>
      <c r="K218" s="331"/>
      <c r="L218" s="331"/>
      <c r="M218" s="331"/>
      <c r="N218" s="331"/>
      <c r="O218" s="331"/>
      <c r="P218" s="331"/>
      <c r="Q218" s="332"/>
      <c r="R218" s="330"/>
      <c r="T218" s="15"/>
      <c r="U218" s="15"/>
      <c r="V218" s="15"/>
      <c r="W218" s="15"/>
    </row>
    <row r="219" spans="1:23" s="36" customFormat="1">
      <c r="A219" s="11"/>
      <c r="B219" s="329"/>
      <c r="C219" s="330"/>
      <c r="D219" s="330"/>
      <c r="E219" s="330"/>
      <c r="F219" s="331"/>
      <c r="G219" s="331"/>
      <c r="H219" s="331"/>
      <c r="I219" s="331"/>
      <c r="J219" s="331"/>
      <c r="K219" s="331"/>
      <c r="L219" s="331"/>
      <c r="M219" s="331"/>
      <c r="N219" s="331"/>
      <c r="O219" s="331"/>
      <c r="P219" s="331"/>
      <c r="Q219" s="332"/>
      <c r="R219" s="330"/>
      <c r="T219" s="15"/>
      <c r="U219" s="15"/>
      <c r="V219" s="15"/>
      <c r="W219" s="15"/>
    </row>
    <row r="220" spans="1:23" s="36" customFormat="1">
      <c r="A220" s="11"/>
      <c r="B220" s="329"/>
      <c r="C220" s="330"/>
      <c r="D220" s="330"/>
      <c r="E220" s="330"/>
      <c r="F220" s="331"/>
      <c r="G220" s="331"/>
      <c r="H220" s="331"/>
      <c r="I220" s="331"/>
      <c r="J220" s="331"/>
      <c r="K220" s="331"/>
      <c r="L220" s="331"/>
      <c r="M220" s="331"/>
      <c r="N220" s="331"/>
      <c r="O220" s="331"/>
      <c r="P220" s="331"/>
      <c r="Q220" s="332"/>
      <c r="R220" s="330"/>
      <c r="T220" s="15"/>
      <c r="U220" s="15"/>
      <c r="V220" s="15"/>
      <c r="W220" s="15"/>
    </row>
    <row r="221" spans="1:23" s="36" customFormat="1">
      <c r="A221" s="11"/>
      <c r="B221" s="329"/>
      <c r="C221" s="330"/>
      <c r="D221" s="330"/>
      <c r="E221" s="330"/>
      <c r="F221" s="331"/>
      <c r="G221" s="331"/>
      <c r="H221" s="331"/>
      <c r="I221" s="331"/>
      <c r="J221" s="331"/>
      <c r="K221" s="331"/>
      <c r="L221" s="331"/>
      <c r="M221" s="331"/>
      <c r="N221" s="331"/>
      <c r="O221" s="331"/>
      <c r="P221" s="331"/>
      <c r="Q221" s="332"/>
      <c r="R221" s="330"/>
      <c r="T221" s="15"/>
      <c r="U221" s="15"/>
      <c r="V221" s="15"/>
      <c r="W221" s="15"/>
    </row>
    <row r="222" spans="1:23" s="36" customFormat="1">
      <c r="A222" s="11"/>
      <c r="B222" s="329"/>
      <c r="C222" s="330"/>
      <c r="D222" s="330"/>
      <c r="E222" s="330"/>
      <c r="F222" s="331"/>
      <c r="G222" s="331"/>
      <c r="H222" s="331"/>
      <c r="I222" s="331"/>
      <c r="J222" s="331"/>
      <c r="K222" s="331"/>
      <c r="L222" s="331"/>
      <c r="M222" s="331"/>
      <c r="N222" s="331"/>
      <c r="O222" s="331"/>
      <c r="P222" s="331"/>
      <c r="Q222" s="332"/>
      <c r="R222" s="330"/>
      <c r="T222" s="15"/>
      <c r="U222" s="15"/>
      <c r="V222" s="15"/>
      <c r="W222" s="15"/>
    </row>
    <row r="223" spans="1:23" s="36" customFormat="1">
      <c r="A223" s="11"/>
      <c r="B223" s="329"/>
      <c r="C223" s="330"/>
      <c r="D223" s="330"/>
      <c r="E223" s="330"/>
      <c r="F223" s="331"/>
      <c r="G223" s="331"/>
      <c r="H223" s="331"/>
      <c r="I223" s="331"/>
      <c r="J223" s="331"/>
      <c r="K223" s="331"/>
      <c r="L223" s="331"/>
      <c r="M223" s="331"/>
      <c r="N223" s="331"/>
      <c r="O223" s="331"/>
      <c r="P223" s="331"/>
      <c r="Q223" s="332"/>
      <c r="R223" s="330"/>
      <c r="T223" s="15"/>
      <c r="U223" s="15"/>
      <c r="V223" s="15"/>
      <c r="W223" s="15"/>
    </row>
    <row r="224" spans="1:23" s="36" customFormat="1">
      <c r="A224" s="11"/>
      <c r="B224" s="329"/>
      <c r="C224" s="330"/>
      <c r="D224" s="330"/>
      <c r="E224" s="330"/>
      <c r="F224" s="331"/>
      <c r="G224" s="331"/>
      <c r="H224" s="331"/>
      <c r="I224" s="331"/>
      <c r="J224" s="331"/>
      <c r="K224" s="331"/>
      <c r="L224" s="331"/>
      <c r="M224" s="331"/>
      <c r="N224" s="331"/>
      <c r="O224" s="331"/>
      <c r="P224" s="331"/>
      <c r="Q224" s="332"/>
      <c r="R224" s="330"/>
      <c r="T224" s="15"/>
      <c r="U224" s="15"/>
      <c r="V224" s="15"/>
      <c r="W224" s="15"/>
    </row>
    <row r="225" spans="1:23" s="36" customFormat="1">
      <c r="A225" s="11"/>
      <c r="B225" s="329"/>
      <c r="C225" s="330"/>
      <c r="D225" s="330"/>
      <c r="E225" s="330"/>
      <c r="F225" s="331"/>
      <c r="G225" s="331"/>
      <c r="H225" s="331"/>
      <c r="I225" s="331"/>
      <c r="J225" s="331"/>
      <c r="K225" s="331"/>
      <c r="L225" s="331"/>
      <c r="M225" s="331"/>
      <c r="N225" s="331"/>
      <c r="O225" s="331"/>
      <c r="P225" s="331"/>
      <c r="Q225" s="332"/>
      <c r="R225" s="330"/>
      <c r="T225" s="15"/>
      <c r="U225" s="15"/>
      <c r="V225" s="15"/>
      <c r="W225" s="15"/>
    </row>
    <row r="226" spans="1:23" s="36" customFormat="1">
      <c r="A226" s="11"/>
      <c r="B226" s="329"/>
      <c r="C226" s="330"/>
      <c r="D226" s="330"/>
      <c r="E226" s="330"/>
      <c r="F226" s="331"/>
      <c r="G226" s="331"/>
      <c r="H226" s="331"/>
      <c r="I226" s="331"/>
      <c r="J226" s="331"/>
      <c r="K226" s="331"/>
      <c r="L226" s="331"/>
      <c r="M226" s="331"/>
      <c r="N226" s="331"/>
      <c r="O226" s="331"/>
      <c r="P226" s="331"/>
      <c r="Q226" s="332"/>
      <c r="R226" s="330"/>
      <c r="T226" s="15"/>
      <c r="U226" s="15"/>
      <c r="V226" s="15"/>
      <c r="W226" s="15"/>
    </row>
    <row r="227" spans="1:23" s="36" customFormat="1">
      <c r="A227" s="11"/>
      <c r="B227" s="329"/>
      <c r="C227" s="330"/>
      <c r="D227" s="330"/>
      <c r="E227" s="330"/>
      <c r="F227" s="331"/>
      <c r="G227" s="331"/>
      <c r="H227" s="331"/>
      <c r="I227" s="331"/>
      <c r="J227" s="331"/>
      <c r="K227" s="331"/>
      <c r="L227" s="331"/>
      <c r="M227" s="331"/>
      <c r="N227" s="331"/>
      <c r="O227" s="331"/>
      <c r="P227" s="331"/>
      <c r="Q227" s="332"/>
      <c r="R227" s="330"/>
      <c r="T227" s="15"/>
      <c r="U227" s="15"/>
      <c r="V227" s="15"/>
      <c r="W227" s="15"/>
    </row>
    <row r="228" spans="1:23" s="36" customFormat="1">
      <c r="A228" s="11"/>
      <c r="B228" s="329"/>
      <c r="C228" s="330"/>
      <c r="D228" s="330"/>
      <c r="E228" s="330"/>
      <c r="F228" s="331"/>
      <c r="G228" s="331"/>
      <c r="H228" s="331"/>
      <c r="I228" s="331"/>
      <c r="J228" s="331"/>
      <c r="K228" s="331"/>
      <c r="L228" s="331"/>
      <c r="M228" s="331"/>
      <c r="N228" s="331"/>
      <c r="O228" s="331"/>
      <c r="P228" s="331"/>
      <c r="Q228" s="332"/>
      <c r="R228" s="330"/>
      <c r="T228" s="15"/>
      <c r="U228" s="15"/>
      <c r="V228" s="15"/>
      <c r="W228" s="15"/>
    </row>
    <row r="229" spans="1:23" s="36" customFormat="1">
      <c r="A229" s="11"/>
      <c r="B229" s="329"/>
      <c r="C229" s="330"/>
      <c r="D229" s="330"/>
      <c r="E229" s="330"/>
      <c r="F229" s="331"/>
      <c r="G229" s="331"/>
      <c r="H229" s="331"/>
      <c r="I229" s="331"/>
      <c r="J229" s="331"/>
      <c r="K229" s="331"/>
      <c r="L229" s="331"/>
      <c r="M229" s="331"/>
      <c r="N229" s="331"/>
      <c r="O229" s="331"/>
      <c r="P229" s="331"/>
      <c r="Q229" s="332"/>
      <c r="R229" s="330"/>
      <c r="T229" s="15"/>
      <c r="U229" s="15"/>
      <c r="V229" s="15"/>
      <c r="W229" s="15"/>
    </row>
    <row r="230" spans="1:23" s="36" customFormat="1">
      <c r="A230" s="11"/>
      <c r="B230" s="329"/>
      <c r="C230" s="330"/>
      <c r="D230" s="330"/>
      <c r="E230" s="330"/>
      <c r="F230" s="331"/>
      <c r="G230" s="331"/>
      <c r="H230" s="331"/>
      <c r="I230" s="331"/>
      <c r="J230" s="331"/>
      <c r="K230" s="331"/>
      <c r="L230" s="331"/>
      <c r="M230" s="331"/>
      <c r="N230" s="331"/>
      <c r="O230" s="331"/>
      <c r="P230" s="331"/>
      <c r="Q230" s="332"/>
      <c r="R230" s="330"/>
      <c r="T230" s="15"/>
      <c r="U230" s="15"/>
      <c r="V230" s="15"/>
      <c r="W230" s="15"/>
    </row>
    <row r="231" spans="1:23" s="36" customFormat="1">
      <c r="A231" s="11"/>
      <c r="B231" s="329"/>
      <c r="C231" s="330"/>
      <c r="D231" s="330"/>
      <c r="E231" s="330"/>
      <c r="F231" s="331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2"/>
      <c r="R231" s="330"/>
      <c r="T231" s="15"/>
      <c r="U231" s="15"/>
      <c r="V231" s="15"/>
      <c r="W231" s="15"/>
    </row>
    <row r="232" spans="1:23" s="36" customFormat="1">
      <c r="A232" s="11"/>
      <c r="B232" s="329"/>
      <c r="C232" s="330"/>
      <c r="D232" s="330"/>
      <c r="E232" s="330"/>
      <c r="F232" s="331"/>
      <c r="G232" s="331"/>
      <c r="H232" s="331"/>
      <c r="I232" s="331"/>
      <c r="J232" s="331"/>
      <c r="K232" s="331"/>
      <c r="L232" s="331"/>
      <c r="M232" s="331"/>
      <c r="N232" s="331"/>
      <c r="O232" s="331"/>
      <c r="P232" s="331"/>
      <c r="Q232" s="332"/>
      <c r="R232" s="330"/>
      <c r="T232" s="15"/>
      <c r="U232" s="15"/>
      <c r="V232" s="15"/>
      <c r="W232" s="15"/>
    </row>
    <row r="233" spans="1:23" s="36" customFormat="1">
      <c r="A233" s="11"/>
      <c r="B233" s="329"/>
      <c r="C233" s="330"/>
      <c r="D233" s="330"/>
      <c r="E233" s="330"/>
      <c r="F233" s="331"/>
      <c r="G233" s="331"/>
      <c r="H233" s="331"/>
      <c r="I233" s="331"/>
      <c r="J233" s="331"/>
      <c r="K233" s="331"/>
      <c r="L233" s="331"/>
      <c r="M233" s="331"/>
      <c r="N233" s="331"/>
      <c r="O233" s="331"/>
      <c r="P233" s="331"/>
      <c r="Q233" s="332"/>
      <c r="R233" s="330"/>
      <c r="T233" s="15"/>
      <c r="U233" s="15"/>
      <c r="V233" s="15"/>
      <c r="W233" s="15"/>
    </row>
    <row r="234" spans="1:23" s="36" customFormat="1">
      <c r="A234" s="11"/>
      <c r="B234" s="329"/>
      <c r="C234" s="330"/>
      <c r="D234" s="330"/>
      <c r="E234" s="330"/>
      <c r="F234" s="331"/>
      <c r="G234" s="331"/>
      <c r="H234" s="331"/>
      <c r="I234" s="331"/>
      <c r="J234" s="331"/>
      <c r="K234" s="331"/>
      <c r="L234" s="331"/>
      <c r="M234" s="331"/>
      <c r="N234" s="331"/>
      <c r="O234" s="331"/>
      <c r="P234" s="331"/>
      <c r="Q234" s="332"/>
      <c r="R234" s="330"/>
      <c r="T234" s="15"/>
      <c r="U234" s="15"/>
      <c r="V234" s="15"/>
      <c r="W234" s="15"/>
    </row>
    <row r="235" spans="1:23" s="36" customFormat="1">
      <c r="A235" s="11"/>
      <c r="B235" s="329"/>
      <c r="C235" s="330"/>
      <c r="D235" s="330"/>
      <c r="E235" s="330"/>
      <c r="F235" s="331"/>
      <c r="G235" s="331"/>
      <c r="H235" s="331"/>
      <c r="I235" s="331"/>
      <c r="J235" s="331"/>
      <c r="K235" s="331"/>
      <c r="L235" s="331"/>
      <c r="M235" s="331"/>
      <c r="N235" s="331"/>
      <c r="O235" s="331"/>
      <c r="P235" s="331"/>
      <c r="Q235" s="332"/>
      <c r="R235" s="330"/>
      <c r="T235" s="15"/>
      <c r="U235" s="15"/>
      <c r="V235" s="15"/>
      <c r="W235" s="15"/>
    </row>
    <row r="236" spans="1:23" s="36" customFormat="1">
      <c r="A236" s="11"/>
      <c r="B236" s="329"/>
      <c r="C236" s="330"/>
      <c r="D236" s="330"/>
      <c r="E236" s="330"/>
      <c r="F236" s="331"/>
      <c r="G236" s="331"/>
      <c r="H236" s="331"/>
      <c r="I236" s="331"/>
      <c r="J236" s="331"/>
      <c r="K236" s="331"/>
      <c r="L236" s="331"/>
      <c r="M236" s="331"/>
      <c r="N236" s="331"/>
      <c r="O236" s="331"/>
      <c r="P236" s="331"/>
      <c r="Q236" s="332"/>
      <c r="R236" s="330"/>
      <c r="T236" s="15"/>
      <c r="U236" s="15"/>
      <c r="V236" s="15"/>
      <c r="W236" s="15"/>
    </row>
    <row r="237" spans="1:23" s="36" customFormat="1">
      <c r="A237" s="11"/>
      <c r="B237" s="329"/>
      <c r="C237" s="330"/>
      <c r="D237" s="330"/>
      <c r="E237" s="330"/>
      <c r="F237" s="331"/>
      <c r="G237" s="331"/>
      <c r="H237" s="331"/>
      <c r="I237" s="331"/>
      <c r="J237" s="331"/>
      <c r="K237" s="331"/>
      <c r="L237" s="331"/>
      <c r="M237" s="331"/>
      <c r="N237" s="331"/>
      <c r="O237" s="331"/>
      <c r="P237" s="331"/>
      <c r="Q237" s="332"/>
      <c r="R237" s="330"/>
      <c r="T237" s="15"/>
      <c r="U237" s="15"/>
      <c r="V237" s="15"/>
      <c r="W237" s="15"/>
    </row>
    <row r="238" spans="1:23" s="36" customFormat="1">
      <c r="A238" s="11"/>
      <c r="B238" s="329"/>
      <c r="C238" s="330"/>
      <c r="D238" s="330"/>
      <c r="E238" s="330"/>
      <c r="F238" s="331"/>
      <c r="G238" s="331"/>
      <c r="H238" s="331"/>
      <c r="I238" s="331"/>
      <c r="J238" s="331"/>
      <c r="K238" s="331"/>
      <c r="L238" s="331"/>
      <c r="M238" s="331"/>
      <c r="N238" s="331"/>
      <c r="O238" s="331"/>
      <c r="P238" s="331"/>
      <c r="Q238" s="332"/>
      <c r="R238" s="330"/>
      <c r="T238" s="15"/>
      <c r="U238" s="15"/>
      <c r="V238" s="15"/>
      <c r="W238" s="15"/>
    </row>
    <row r="239" spans="1:23" s="36" customFormat="1">
      <c r="A239" s="11"/>
      <c r="B239" s="329"/>
      <c r="C239" s="330"/>
      <c r="D239" s="330"/>
      <c r="E239" s="330"/>
      <c r="F239" s="331"/>
      <c r="G239" s="331"/>
      <c r="H239" s="331"/>
      <c r="I239" s="331"/>
      <c r="J239" s="331"/>
      <c r="K239" s="331"/>
      <c r="L239" s="331"/>
      <c r="M239" s="331"/>
      <c r="N239" s="331"/>
      <c r="O239" s="331"/>
      <c r="P239" s="331"/>
      <c r="Q239" s="332"/>
      <c r="R239" s="330"/>
      <c r="T239" s="15"/>
      <c r="U239" s="15"/>
      <c r="V239" s="15"/>
      <c r="W239" s="15"/>
    </row>
    <row r="240" spans="1:23" s="36" customFormat="1">
      <c r="A240" s="11"/>
      <c r="B240" s="329"/>
      <c r="C240" s="330"/>
      <c r="D240" s="330"/>
      <c r="E240" s="330"/>
      <c r="F240" s="331"/>
      <c r="G240" s="331"/>
      <c r="H240" s="331"/>
      <c r="I240" s="331"/>
      <c r="J240" s="331"/>
      <c r="K240" s="331"/>
      <c r="L240" s="331"/>
      <c r="M240" s="331"/>
      <c r="N240" s="331"/>
      <c r="O240" s="331"/>
      <c r="P240" s="331"/>
      <c r="Q240" s="332"/>
      <c r="R240" s="330"/>
      <c r="T240" s="15"/>
      <c r="U240" s="15"/>
      <c r="V240" s="15"/>
      <c r="W240" s="15"/>
    </row>
    <row r="241" spans="1:23" s="36" customFormat="1">
      <c r="A241" s="11"/>
      <c r="B241" s="329"/>
      <c r="C241" s="330"/>
      <c r="D241" s="330"/>
      <c r="E241" s="330"/>
      <c r="F241" s="331"/>
      <c r="G241" s="331"/>
      <c r="H241" s="331"/>
      <c r="I241" s="331"/>
      <c r="J241" s="331"/>
      <c r="K241" s="331"/>
      <c r="L241" s="331"/>
      <c r="M241" s="331"/>
      <c r="N241" s="331"/>
      <c r="O241" s="331"/>
      <c r="P241" s="331"/>
      <c r="Q241" s="332"/>
      <c r="R241" s="330"/>
      <c r="T241" s="15"/>
      <c r="U241" s="15"/>
      <c r="V241" s="15"/>
      <c r="W241" s="15"/>
    </row>
    <row r="242" spans="1:23" s="36" customFormat="1">
      <c r="A242" s="11"/>
      <c r="B242" s="329"/>
      <c r="C242" s="330"/>
      <c r="D242" s="330"/>
      <c r="E242" s="330"/>
      <c r="F242" s="331"/>
      <c r="G242" s="331"/>
      <c r="H242" s="331"/>
      <c r="I242" s="331"/>
      <c r="J242" s="331"/>
      <c r="K242" s="331"/>
      <c r="L242" s="331"/>
      <c r="M242" s="331"/>
      <c r="N242" s="331"/>
      <c r="O242" s="331"/>
      <c r="P242" s="331"/>
      <c r="Q242" s="332"/>
      <c r="R242" s="330"/>
      <c r="T242" s="15"/>
      <c r="U242" s="15"/>
      <c r="V242" s="15"/>
      <c r="W242" s="15"/>
    </row>
    <row r="243" spans="1:23" s="36" customFormat="1">
      <c r="A243" s="11"/>
      <c r="B243" s="329"/>
      <c r="C243" s="330"/>
      <c r="D243" s="330"/>
      <c r="E243" s="330"/>
      <c r="F243" s="331"/>
      <c r="G243" s="331"/>
      <c r="H243" s="331"/>
      <c r="I243" s="331"/>
      <c r="J243" s="331"/>
      <c r="K243" s="331"/>
      <c r="L243" s="331"/>
      <c r="M243" s="331"/>
      <c r="N243" s="331"/>
      <c r="O243" s="331"/>
      <c r="P243" s="331"/>
      <c r="Q243" s="332"/>
      <c r="R243" s="330"/>
      <c r="T243" s="15"/>
      <c r="U243" s="15"/>
      <c r="V243" s="15"/>
      <c r="W243" s="15"/>
    </row>
    <row r="244" spans="1:23" s="36" customFormat="1">
      <c r="A244" s="11"/>
      <c r="B244" s="329"/>
      <c r="C244" s="330"/>
      <c r="D244" s="330"/>
      <c r="E244" s="330"/>
      <c r="F244" s="331"/>
      <c r="G244" s="331"/>
      <c r="H244" s="331"/>
      <c r="I244" s="331"/>
      <c r="J244" s="331"/>
      <c r="K244" s="331"/>
      <c r="L244" s="331"/>
      <c r="M244" s="331"/>
      <c r="N244" s="331"/>
      <c r="O244" s="331"/>
      <c r="P244" s="331"/>
      <c r="Q244" s="332"/>
      <c r="R244" s="330"/>
      <c r="T244" s="15"/>
      <c r="U244" s="15"/>
      <c r="V244" s="15"/>
      <c r="W244" s="15"/>
    </row>
    <row r="245" spans="1:23" s="36" customFormat="1">
      <c r="A245" s="11"/>
      <c r="B245" s="329"/>
      <c r="C245" s="330"/>
      <c r="D245" s="330"/>
      <c r="E245" s="330"/>
      <c r="F245" s="331"/>
      <c r="G245" s="331"/>
      <c r="H245" s="331"/>
      <c r="I245" s="331"/>
      <c r="J245" s="331"/>
      <c r="K245" s="331"/>
      <c r="L245" s="331"/>
      <c r="M245" s="331"/>
      <c r="N245" s="331"/>
      <c r="O245" s="331"/>
      <c r="P245" s="331"/>
      <c r="Q245" s="332"/>
      <c r="R245" s="330"/>
      <c r="T245" s="15"/>
      <c r="U245" s="15"/>
      <c r="V245" s="15"/>
      <c r="W245" s="15"/>
    </row>
    <row r="246" spans="1:23" s="36" customFormat="1">
      <c r="A246" s="11"/>
      <c r="B246" s="329"/>
      <c r="C246" s="330"/>
      <c r="D246" s="330"/>
      <c r="E246" s="330"/>
      <c r="F246" s="331"/>
      <c r="G246" s="331"/>
      <c r="H246" s="331"/>
      <c r="I246" s="331"/>
      <c r="J246" s="331"/>
      <c r="K246" s="331"/>
      <c r="L246" s="331"/>
      <c r="M246" s="331"/>
      <c r="N246" s="331"/>
      <c r="O246" s="331"/>
      <c r="P246" s="331"/>
      <c r="Q246" s="332"/>
      <c r="R246" s="330"/>
      <c r="T246" s="15"/>
      <c r="U246" s="15"/>
      <c r="V246" s="15"/>
      <c r="W246" s="15"/>
    </row>
    <row r="247" spans="1:23" s="36" customFormat="1">
      <c r="A247" s="11"/>
      <c r="B247" s="329"/>
      <c r="C247" s="330"/>
      <c r="D247" s="330"/>
      <c r="E247" s="330"/>
      <c r="F247" s="331"/>
      <c r="G247" s="331"/>
      <c r="H247" s="331"/>
      <c r="I247" s="331"/>
      <c r="J247" s="331"/>
      <c r="K247" s="331"/>
      <c r="L247" s="331"/>
      <c r="M247" s="331"/>
      <c r="N247" s="331"/>
      <c r="O247" s="331"/>
      <c r="P247" s="331"/>
      <c r="Q247" s="332"/>
      <c r="R247" s="330"/>
      <c r="T247" s="15"/>
      <c r="U247" s="15"/>
      <c r="V247" s="15"/>
      <c r="W247" s="15"/>
    </row>
    <row r="248" spans="1:23" s="36" customFormat="1">
      <c r="A248" s="11"/>
      <c r="B248" s="329"/>
      <c r="C248" s="330"/>
      <c r="D248" s="330"/>
      <c r="E248" s="330"/>
      <c r="F248" s="331"/>
      <c r="G248" s="331"/>
      <c r="H248" s="331"/>
      <c r="I248" s="331"/>
      <c r="J248" s="331"/>
      <c r="K248" s="331"/>
      <c r="L248" s="331"/>
      <c r="M248" s="331"/>
      <c r="N248" s="331"/>
      <c r="O248" s="331"/>
      <c r="P248" s="331"/>
      <c r="Q248" s="332"/>
      <c r="R248" s="330"/>
      <c r="T248" s="15"/>
      <c r="U248" s="15"/>
      <c r="V248" s="15"/>
      <c r="W248" s="15"/>
    </row>
    <row r="249" spans="1:23" s="36" customFormat="1">
      <c r="A249" s="11"/>
      <c r="B249" s="329"/>
      <c r="C249" s="330"/>
      <c r="D249" s="330"/>
      <c r="E249" s="330"/>
      <c r="F249" s="331"/>
      <c r="G249" s="331"/>
      <c r="H249" s="331"/>
      <c r="I249" s="331"/>
      <c r="J249" s="331"/>
      <c r="K249" s="331"/>
      <c r="L249" s="331"/>
      <c r="M249" s="331"/>
      <c r="N249" s="331"/>
      <c r="O249" s="331"/>
      <c r="P249" s="331"/>
      <c r="Q249" s="332"/>
      <c r="R249" s="330"/>
      <c r="T249" s="15"/>
      <c r="U249" s="15"/>
      <c r="V249" s="15"/>
      <c r="W249" s="15"/>
    </row>
    <row r="250" spans="1:23" s="36" customFormat="1">
      <c r="A250" s="11"/>
      <c r="B250" s="329"/>
      <c r="C250" s="330"/>
      <c r="D250" s="330"/>
      <c r="E250" s="330"/>
      <c r="F250" s="331"/>
      <c r="G250" s="331"/>
      <c r="H250" s="331"/>
      <c r="I250" s="331"/>
      <c r="J250" s="331"/>
      <c r="K250" s="331"/>
      <c r="L250" s="331"/>
      <c r="M250" s="331"/>
      <c r="N250" s="331"/>
      <c r="O250" s="331"/>
      <c r="P250" s="331"/>
      <c r="Q250" s="332"/>
      <c r="R250" s="330"/>
      <c r="T250" s="15"/>
      <c r="U250" s="15"/>
      <c r="V250" s="15"/>
      <c r="W250" s="15"/>
    </row>
    <row r="251" spans="1:23" s="36" customFormat="1">
      <c r="A251" s="11"/>
      <c r="B251" s="329"/>
      <c r="C251" s="330"/>
      <c r="D251" s="330"/>
      <c r="E251" s="330"/>
      <c r="F251" s="331"/>
      <c r="G251" s="331"/>
      <c r="H251" s="331"/>
      <c r="I251" s="331"/>
      <c r="J251" s="331"/>
      <c r="K251" s="331"/>
      <c r="L251" s="331"/>
      <c r="M251" s="331"/>
      <c r="N251" s="331"/>
      <c r="O251" s="331"/>
      <c r="P251" s="331"/>
      <c r="Q251" s="332"/>
      <c r="R251" s="330"/>
      <c r="T251" s="15"/>
      <c r="U251" s="15"/>
      <c r="V251" s="15"/>
      <c r="W251" s="15"/>
    </row>
    <row r="252" spans="1:23" s="36" customFormat="1">
      <c r="A252" s="11"/>
      <c r="B252" s="329"/>
      <c r="C252" s="330"/>
      <c r="D252" s="330"/>
      <c r="E252" s="330"/>
      <c r="F252" s="331"/>
      <c r="G252" s="331"/>
      <c r="H252" s="331"/>
      <c r="I252" s="331"/>
      <c r="J252" s="331"/>
      <c r="K252" s="331"/>
      <c r="L252" s="331"/>
      <c r="M252" s="331"/>
      <c r="N252" s="331"/>
      <c r="O252" s="331"/>
      <c r="P252" s="331"/>
      <c r="Q252" s="332"/>
      <c r="R252" s="330"/>
      <c r="T252" s="15"/>
      <c r="U252" s="15"/>
      <c r="V252" s="15"/>
      <c r="W252" s="15"/>
    </row>
    <row r="253" spans="1:23" s="36" customFormat="1">
      <c r="A253" s="11"/>
      <c r="B253" s="329"/>
      <c r="C253" s="330"/>
      <c r="D253" s="330"/>
      <c r="E253" s="330"/>
      <c r="F253" s="331"/>
      <c r="G253" s="331"/>
      <c r="H253" s="331"/>
      <c r="I253" s="331"/>
      <c r="J253" s="331"/>
      <c r="K253" s="331"/>
      <c r="L253" s="331"/>
      <c r="M253" s="331"/>
      <c r="N253" s="331"/>
      <c r="O253" s="331"/>
      <c r="P253" s="331"/>
      <c r="Q253" s="332"/>
      <c r="R253" s="330"/>
      <c r="T253" s="15"/>
      <c r="U253" s="15"/>
      <c r="V253" s="15"/>
      <c r="W253" s="15"/>
    </row>
    <row r="254" spans="1:23" s="36" customFormat="1">
      <c r="A254" s="11"/>
      <c r="B254" s="329"/>
      <c r="C254" s="330"/>
      <c r="D254" s="330"/>
      <c r="E254" s="330"/>
      <c r="F254" s="331"/>
      <c r="G254" s="331"/>
      <c r="H254" s="331"/>
      <c r="I254" s="331"/>
      <c r="J254" s="331"/>
      <c r="K254" s="331"/>
      <c r="L254" s="331"/>
      <c r="M254" s="331"/>
      <c r="N254" s="331"/>
      <c r="O254" s="331"/>
      <c r="P254" s="331"/>
      <c r="Q254" s="332"/>
      <c r="R254" s="330"/>
      <c r="T254" s="15"/>
      <c r="U254" s="15"/>
      <c r="V254" s="15"/>
      <c r="W254" s="15"/>
    </row>
    <row r="255" spans="1:23" s="36" customFormat="1">
      <c r="A255" s="11"/>
      <c r="B255" s="329"/>
      <c r="C255" s="330"/>
      <c r="D255" s="330"/>
      <c r="E255" s="330"/>
      <c r="F255" s="331"/>
      <c r="G255" s="331"/>
      <c r="H255" s="331"/>
      <c r="I255" s="331"/>
      <c r="J255" s="331"/>
      <c r="K255" s="331"/>
      <c r="L255" s="331"/>
      <c r="M255" s="331"/>
      <c r="N255" s="331"/>
      <c r="O255" s="331"/>
      <c r="P255" s="331"/>
      <c r="Q255" s="332"/>
      <c r="R255" s="330"/>
      <c r="T255" s="15"/>
      <c r="U255" s="15"/>
      <c r="V255" s="15"/>
      <c r="W255" s="15"/>
    </row>
    <row r="256" spans="1:23" s="36" customFormat="1">
      <c r="A256" s="11"/>
      <c r="B256" s="329"/>
      <c r="C256" s="330"/>
      <c r="D256" s="330"/>
      <c r="E256" s="330"/>
      <c r="F256" s="331"/>
      <c r="G256" s="331"/>
      <c r="H256" s="331"/>
      <c r="I256" s="331"/>
      <c r="J256" s="331"/>
      <c r="K256" s="331"/>
      <c r="L256" s="331"/>
      <c r="M256" s="331"/>
      <c r="N256" s="331"/>
      <c r="O256" s="331"/>
      <c r="P256" s="331"/>
      <c r="Q256" s="332"/>
      <c r="R256" s="330"/>
      <c r="T256" s="15"/>
      <c r="U256" s="15"/>
      <c r="V256" s="15"/>
      <c r="W256" s="15"/>
    </row>
    <row r="257" spans="1:23" s="36" customFormat="1">
      <c r="A257" s="11"/>
      <c r="B257" s="329"/>
      <c r="C257" s="330"/>
      <c r="D257" s="330"/>
      <c r="E257" s="330"/>
      <c r="F257" s="331"/>
      <c r="G257" s="331"/>
      <c r="H257" s="331"/>
      <c r="I257" s="331"/>
      <c r="J257" s="331"/>
      <c r="K257" s="331"/>
      <c r="L257" s="331"/>
      <c r="M257" s="331"/>
      <c r="N257" s="331"/>
      <c r="O257" s="331"/>
      <c r="P257" s="331"/>
      <c r="Q257" s="332"/>
      <c r="R257" s="330"/>
      <c r="T257" s="15"/>
      <c r="U257" s="15"/>
      <c r="V257" s="15"/>
      <c r="W257" s="15"/>
    </row>
    <row r="258" spans="1:23" s="36" customFormat="1">
      <c r="A258" s="11"/>
      <c r="B258" s="329"/>
      <c r="C258" s="330"/>
      <c r="D258" s="330"/>
      <c r="E258" s="330"/>
      <c r="F258" s="331"/>
      <c r="G258" s="331"/>
      <c r="H258" s="331"/>
      <c r="I258" s="331"/>
      <c r="J258" s="331"/>
      <c r="K258" s="331"/>
      <c r="L258" s="331"/>
      <c r="M258" s="331"/>
      <c r="N258" s="331"/>
      <c r="O258" s="331"/>
      <c r="P258" s="331"/>
      <c r="Q258" s="332"/>
      <c r="R258" s="330"/>
      <c r="T258" s="15"/>
      <c r="U258" s="15"/>
      <c r="V258" s="15"/>
      <c r="W258" s="15"/>
    </row>
    <row r="259" spans="1:23" s="36" customFormat="1">
      <c r="A259" s="11"/>
      <c r="B259" s="329"/>
      <c r="C259" s="330"/>
      <c r="D259" s="330"/>
      <c r="E259" s="330"/>
      <c r="F259" s="331"/>
      <c r="G259" s="331"/>
      <c r="H259" s="331"/>
      <c r="I259" s="331"/>
      <c r="J259" s="331"/>
      <c r="K259" s="331"/>
      <c r="L259" s="331"/>
      <c r="M259" s="331"/>
      <c r="N259" s="331"/>
      <c r="O259" s="331"/>
      <c r="P259" s="331"/>
      <c r="Q259" s="332"/>
      <c r="R259" s="330"/>
      <c r="T259" s="15"/>
      <c r="U259" s="15"/>
      <c r="V259" s="15"/>
      <c r="W259" s="15"/>
    </row>
    <row r="260" spans="1:23" s="36" customFormat="1">
      <c r="A260" s="11"/>
      <c r="B260" s="329"/>
      <c r="C260" s="330"/>
      <c r="D260" s="330"/>
      <c r="E260" s="330"/>
      <c r="F260" s="331"/>
      <c r="G260" s="331"/>
      <c r="H260" s="331"/>
      <c r="I260" s="331"/>
      <c r="J260" s="331"/>
      <c r="K260" s="331"/>
      <c r="L260" s="331"/>
      <c r="M260" s="331"/>
      <c r="N260" s="331"/>
      <c r="O260" s="331"/>
      <c r="P260" s="331"/>
      <c r="Q260" s="332"/>
      <c r="R260" s="330"/>
      <c r="T260" s="15"/>
      <c r="U260" s="15"/>
      <c r="V260" s="15"/>
      <c r="W260" s="15"/>
    </row>
    <row r="261" spans="1:23" s="36" customFormat="1">
      <c r="A261" s="11"/>
      <c r="B261" s="329"/>
      <c r="C261" s="330"/>
      <c r="D261" s="330"/>
      <c r="E261" s="330"/>
      <c r="F261" s="331"/>
      <c r="G261" s="331"/>
      <c r="H261" s="331"/>
      <c r="I261" s="331"/>
      <c r="J261" s="331"/>
      <c r="K261" s="331"/>
      <c r="L261" s="331"/>
      <c r="M261" s="331"/>
      <c r="N261" s="331"/>
      <c r="O261" s="331"/>
      <c r="P261" s="331"/>
      <c r="Q261" s="332"/>
      <c r="R261" s="330"/>
      <c r="T261" s="15"/>
      <c r="U261" s="15"/>
      <c r="V261" s="15"/>
      <c r="W261" s="15"/>
    </row>
    <row r="262" spans="1:23" s="36" customFormat="1">
      <c r="A262" s="11"/>
      <c r="B262" s="329"/>
      <c r="C262" s="330"/>
      <c r="D262" s="330"/>
      <c r="E262" s="330"/>
      <c r="F262" s="331"/>
      <c r="G262" s="331"/>
      <c r="H262" s="331"/>
      <c r="I262" s="331"/>
      <c r="J262" s="331"/>
      <c r="K262" s="331"/>
      <c r="L262" s="331"/>
      <c r="M262" s="331"/>
      <c r="N262" s="331"/>
      <c r="O262" s="331"/>
      <c r="P262" s="331"/>
      <c r="Q262" s="332"/>
      <c r="R262" s="330"/>
      <c r="T262" s="15"/>
      <c r="U262" s="15"/>
      <c r="V262" s="15"/>
      <c r="W262" s="15"/>
    </row>
    <row r="263" spans="1:23" s="36" customFormat="1">
      <c r="A263" s="11"/>
      <c r="B263" s="329"/>
      <c r="C263" s="330"/>
      <c r="D263" s="330"/>
      <c r="E263" s="330"/>
      <c r="F263" s="331"/>
      <c r="G263" s="331"/>
      <c r="H263" s="331"/>
      <c r="I263" s="331"/>
      <c r="J263" s="331"/>
      <c r="K263" s="331"/>
      <c r="L263" s="331"/>
      <c r="M263" s="331"/>
      <c r="N263" s="331"/>
      <c r="O263" s="331"/>
      <c r="P263" s="331"/>
      <c r="Q263" s="332"/>
      <c r="R263" s="330"/>
      <c r="T263" s="15"/>
      <c r="U263" s="15"/>
      <c r="V263" s="15"/>
      <c r="W263" s="15"/>
    </row>
    <row r="264" spans="1:23" s="36" customFormat="1">
      <c r="A264" s="11"/>
      <c r="B264" s="329"/>
      <c r="C264" s="330"/>
      <c r="D264" s="330"/>
      <c r="E264" s="330"/>
      <c r="F264" s="331"/>
      <c r="G264" s="331"/>
      <c r="H264" s="331"/>
      <c r="I264" s="331"/>
      <c r="J264" s="331"/>
      <c r="K264" s="331"/>
      <c r="L264" s="331"/>
      <c r="M264" s="331"/>
      <c r="N264" s="331"/>
      <c r="O264" s="331"/>
      <c r="P264" s="331"/>
      <c r="Q264" s="332"/>
      <c r="R264" s="330"/>
      <c r="T264" s="15"/>
      <c r="U264" s="15"/>
      <c r="V264" s="15"/>
      <c r="W264" s="15"/>
    </row>
    <row r="265" spans="1:23" s="36" customFormat="1">
      <c r="A265" s="11"/>
      <c r="B265" s="329"/>
      <c r="C265" s="330"/>
      <c r="D265" s="330"/>
      <c r="E265" s="330"/>
      <c r="F265" s="331"/>
      <c r="G265" s="331"/>
      <c r="H265" s="331"/>
      <c r="I265" s="331"/>
      <c r="J265" s="331"/>
      <c r="K265" s="331"/>
      <c r="L265" s="331"/>
      <c r="M265" s="331"/>
      <c r="N265" s="331"/>
      <c r="O265" s="331"/>
      <c r="P265" s="331"/>
      <c r="Q265" s="332"/>
      <c r="R265" s="330"/>
      <c r="T265" s="15"/>
      <c r="U265" s="15"/>
      <c r="V265" s="15"/>
      <c r="W265" s="15"/>
    </row>
    <row r="266" spans="1:23" s="36" customFormat="1">
      <c r="A266" s="11"/>
      <c r="B266" s="329"/>
      <c r="C266" s="330"/>
      <c r="D266" s="330"/>
      <c r="E266" s="330"/>
      <c r="F266" s="331"/>
      <c r="G266" s="331"/>
      <c r="H266" s="331"/>
      <c r="I266" s="331"/>
      <c r="J266" s="331"/>
      <c r="K266" s="331"/>
      <c r="L266" s="331"/>
      <c r="M266" s="331"/>
      <c r="N266" s="331"/>
      <c r="O266" s="331"/>
      <c r="P266" s="331"/>
      <c r="Q266" s="332"/>
      <c r="R266" s="330"/>
      <c r="T266" s="15"/>
      <c r="U266" s="15"/>
      <c r="V266" s="15"/>
      <c r="W266" s="15"/>
    </row>
    <row r="267" spans="1:23" s="36" customFormat="1">
      <c r="A267" s="11"/>
      <c r="B267" s="329"/>
      <c r="C267" s="330"/>
      <c r="D267" s="330"/>
      <c r="E267" s="330"/>
      <c r="F267" s="331"/>
      <c r="G267" s="331"/>
      <c r="H267" s="331"/>
      <c r="I267" s="331"/>
      <c r="J267" s="331"/>
      <c r="K267" s="331"/>
      <c r="L267" s="331"/>
      <c r="M267" s="331"/>
      <c r="N267" s="331"/>
      <c r="O267" s="331"/>
      <c r="P267" s="331"/>
      <c r="Q267" s="332"/>
      <c r="R267" s="330"/>
      <c r="T267" s="15"/>
      <c r="U267" s="15"/>
      <c r="V267" s="15"/>
      <c r="W267" s="15"/>
    </row>
    <row r="268" spans="1:23" s="36" customFormat="1">
      <c r="A268" s="11"/>
      <c r="B268" s="329"/>
      <c r="C268" s="330"/>
      <c r="D268" s="330"/>
      <c r="E268" s="330"/>
      <c r="F268" s="331"/>
      <c r="G268" s="331"/>
      <c r="H268" s="331"/>
      <c r="I268" s="331"/>
      <c r="J268" s="331"/>
      <c r="K268" s="331"/>
      <c r="L268" s="331"/>
      <c r="M268" s="331"/>
      <c r="N268" s="331"/>
      <c r="O268" s="331"/>
      <c r="P268" s="331"/>
      <c r="Q268" s="332"/>
      <c r="R268" s="330"/>
      <c r="T268" s="15"/>
      <c r="U268" s="15"/>
      <c r="V268" s="15"/>
      <c r="W268" s="15"/>
    </row>
    <row r="269" spans="1:23" s="36" customFormat="1">
      <c r="A269" s="11"/>
      <c r="B269" s="329"/>
      <c r="C269" s="330"/>
      <c r="D269" s="330"/>
      <c r="E269" s="330"/>
      <c r="F269" s="331"/>
      <c r="G269" s="331"/>
      <c r="H269" s="331"/>
      <c r="I269" s="331"/>
      <c r="J269" s="331"/>
      <c r="K269" s="331"/>
      <c r="L269" s="331"/>
      <c r="M269" s="331"/>
      <c r="N269" s="331"/>
      <c r="O269" s="331"/>
      <c r="P269" s="331"/>
      <c r="Q269" s="332"/>
      <c r="R269" s="330"/>
      <c r="T269" s="15"/>
      <c r="U269" s="15"/>
      <c r="V269" s="15"/>
      <c r="W269" s="15"/>
    </row>
    <row r="270" spans="1:23" s="36" customFormat="1">
      <c r="A270" s="11"/>
      <c r="B270" s="329"/>
      <c r="C270" s="330"/>
      <c r="D270" s="330"/>
      <c r="E270" s="330"/>
      <c r="F270" s="331"/>
      <c r="G270" s="331"/>
      <c r="H270" s="331"/>
      <c r="I270" s="331"/>
      <c r="J270" s="331"/>
      <c r="K270" s="331"/>
      <c r="L270" s="331"/>
      <c r="M270" s="331"/>
      <c r="N270" s="331"/>
      <c r="O270" s="331"/>
      <c r="P270" s="331"/>
      <c r="Q270" s="332"/>
      <c r="R270" s="330"/>
      <c r="T270" s="15"/>
      <c r="U270" s="15"/>
      <c r="V270" s="15"/>
      <c r="W270" s="15"/>
    </row>
    <row r="271" spans="1:23" s="36" customFormat="1">
      <c r="A271" s="11"/>
      <c r="B271" s="329"/>
      <c r="C271" s="330"/>
      <c r="D271" s="330"/>
      <c r="E271" s="330"/>
      <c r="F271" s="331"/>
      <c r="G271" s="331"/>
      <c r="H271" s="331"/>
      <c r="I271" s="331"/>
      <c r="J271" s="331"/>
      <c r="K271" s="331"/>
      <c r="L271" s="331"/>
      <c r="M271" s="331"/>
      <c r="N271" s="331"/>
      <c r="O271" s="331"/>
      <c r="P271" s="331"/>
      <c r="Q271" s="332"/>
      <c r="R271" s="330"/>
      <c r="T271" s="15"/>
      <c r="U271" s="15"/>
      <c r="V271" s="15"/>
      <c r="W271" s="15"/>
    </row>
    <row r="272" spans="1:23" s="36" customFormat="1">
      <c r="A272" s="11"/>
      <c r="B272" s="329"/>
      <c r="C272" s="330"/>
      <c r="D272" s="330"/>
      <c r="E272" s="330"/>
      <c r="F272" s="331"/>
      <c r="G272" s="331"/>
      <c r="H272" s="331"/>
      <c r="I272" s="331"/>
      <c r="J272" s="331"/>
      <c r="K272" s="331"/>
      <c r="L272" s="331"/>
      <c r="M272" s="331"/>
      <c r="N272" s="331"/>
      <c r="O272" s="331"/>
      <c r="P272" s="331"/>
      <c r="Q272" s="332"/>
      <c r="R272" s="330"/>
      <c r="T272" s="15"/>
      <c r="U272" s="15"/>
      <c r="V272" s="15"/>
      <c r="W272" s="15"/>
    </row>
    <row r="273" spans="1:23" s="36" customFormat="1">
      <c r="A273" s="11"/>
      <c r="B273" s="329"/>
      <c r="C273" s="330"/>
      <c r="D273" s="330"/>
      <c r="E273" s="330"/>
      <c r="F273" s="331"/>
      <c r="G273" s="331"/>
      <c r="H273" s="331"/>
      <c r="I273" s="331"/>
      <c r="J273" s="331"/>
      <c r="K273" s="331"/>
      <c r="L273" s="331"/>
      <c r="M273" s="331"/>
      <c r="N273" s="331"/>
      <c r="O273" s="331"/>
      <c r="P273" s="331"/>
      <c r="Q273" s="332"/>
      <c r="R273" s="330"/>
      <c r="T273" s="15"/>
      <c r="U273" s="15"/>
      <c r="V273" s="15"/>
      <c r="W273" s="15"/>
    </row>
    <row r="274" spans="1:23" s="36" customFormat="1">
      <c r="A274" s="11"/>
      <c r="B274" s="329"/>
      <c r="C274" s="330"/>
      <c r="D274" s="330"/>
      <c r="E274" s="330"/>
      <c r="F274" s="331"/>
      <c r="G274" s="331"/>
      <c r="H274" s="331"/>
      <c r="I274" s="331"/>
      <c r="J274" s="331"/>
      <c r="K274" s="331"/>
      <c r="L274" s="331"/>
      <c r="M274" s="331"/>
      <c r="N274" s="331"/>
      <c r="O274" s="331"/>
      <c r="P274" s="331"/>
      <c r="Q274" s="332"/>
      <c r="R274" s="330"/>
      <c r="T274" s="15"/>
      <c r="U274" s="15"/>
      <c r="V274" s="15"/>
      <c r="W274" s="15"/>
    </row>
    <row r="275" spans="1:23" s="36" customFormat="1">
      <c r="A275" s="11"/>
      <c r="B275" s="329"/>
      <c r="C275" s="330"/>
      <c r="D275" s="330"/>
      <c r="E275" s="330"/>
      <c r="F275" s="331"/>
      <c r="G275" s="331"/>
      <c r="H275" s="331"/>
      <c r="I275" s="331"/>
      <c r="J275" s="331"/>
      <c r="K275" s="331"/>
      <c r="L275" s="331"/>
      <c r="M275" s="331"/>
      <c r="N275" s="331"/>
      <c r="O275" s="331"/>
      <c r="P275" s="331"/>
      <c r="Q275" s="332"/>
      <c r="R275" s="330"/>
      <c r="T275" s="15"/>
      <c r="U275" s="15"/>
      <c r="V275" s="15"/>
      <c r="W275" s="15"/>
    </row>
    <row r="276" spans="1:23" s="36" customFormat="1">
      <c r="A276" s="11"/>
      <c r="B276" s="329"/>
      <c r="C276" s="330"/>
      <c r="D276" s="330"/>
      <c r="E276" s="330"/>
      <c r="F276" s="331"/>
      <c r="G276" s="331"/>
      <c r="H276" s="331"/>
      <c r="I276" s="331"/>
      <c r="J276" s="331"/>
      <c r="K276" s="331"/>
      <c r="L276" s="331"/>
      <c r="M276" s="331"/>
      <c r="N276" s="331"/>
      <c r="O276" s="331"/>
      <c r="P276" s="331"/>
      <c r="Q276" s="332"/>
      <c r="R276" s="330"/>
      <c r="T276" s="15"/>
      <c r="U276" s="15"/>
      <c r="V276" s="15"/>
      <c r="W276" s="15"/>
    </row>
    <row r="277" spans="1:23" s="36" customFormat="1">
      <c r="A277" s="11"/>
      <c r="B277" s="329"/>
      <c r="C277" s="330"/>
      <c r="D277" s="330"/>
      <c r="E277" s="330"/>
      <c r="F277" s="331"/>
      <c r="G277" s="331"/>
      <c r="H277" s="331"/>
      <c r="I277" s="331"/>
      <c r="J277" s="331"/>
      <c r="K277" s="331"/>
      <c r="L277" s="331"/>
      <c r="M277" s="331"/>
      <c r="N277" s="331"/>
      <c r="O277" s="331"/>
      <c r="P277" s="331"/>
      <c r="Q277" s="332"/>
      <c r="R277" s="330"/>
      <c r="T277" s="15"/>
      <c r="U277" s="15"/>
      <c r="V277" s="15"/>
      <c r="W277" s="15"/>
    </row>
    <row r="278" spans="1:23" s="36" customFormat="1">
      <c r="A278" s="11"/>
      <c r="B278" s="329"/>
      <c r="C278" s="330"/>
      <c r="D278" s="330"/>
      <c r="E278" s="330"/>
      <c r="F278" s="331"/>
      <c r="G278" s="331"/>
      <c r="H278" s="331"/>
      <c r="I278" s="331"/>
      <c r="J278" s="331"/>
      <c r="K278" s="331"/>
      <c r="L278" s="331"/>
      <c r="M278" s="331"/>
      <c r="N278" s="331"/>
      <c r="O278" s="331"/>
      <c r="P278" s="331"/>
      <c r="Q278" s="332"/>
      <c r="R278" s="330"/>
      <c r="T278" s="15"/>
      <c r="U278" s="15"/>
      <c r="V278" s="15"/>
      <c r="W278" s="15"/>
    </row>
    <row r="279" spans="1:23" s="36" customFormat="1">
      <c r="A279" s="11"/>
      <c r="B279" s="329"/>
      <c r="C279" s="330"/>
      <c r="D279" s="330"/>
      <c r="E279" s="330"/>
      <c r="F279" s="331"/>
      <c r="G279" s="331"/>
      <c r="H279" s="331"/>
      <c r="I279" s="331"/>
      <c r="J279" s="331"/>
      <c r="K279" s="331"/>
      <c r="L279" s="331"/>
      <c r="M279" s="331"/>
      <c r="N279" s="331"/>
      <c r="O279" s="331"/>
      <c r="P279" s="331"/>
      <c r="Q279" s="332"/>
      <c r="R279" s="330"/>
      <c r="T279" s="15"/>
      <c r="U279" s="15"/>
      <c r="V279" s="15"/>
      <c r="W279" s="15"/>
    </row>
    <row r="280" spans="1:23" s="36" customFormat="1">
      <c r="A280" s="11"/>
      <c r="B280" s="329"/>
      <c r="C280" s="330"/>
      <c r="D280" s="330"/>
      <c r="E280" s="330"/>
      <c r="F280" s="331"/>
      <c r="G280" s="331"/>
      <c r="H280" s="331"/>
      <c r="I280" s="331"/>
      <c r="J280" s="331"/>
      <c r="K280" s="331"/>
      <c r="L280" s="331"/>
      <c r="M280" s="331"/>
      <c r="N280" s="331"/>
      <c r="O280" s="331"/>
      <c r="P280" s="331"/>
      <c r="Q280" s="332"/>
      <c r="R280" s="330"/>
      <c r="T280" s="15"/>
      <c r="U280" s="15"/>
      <c r="V280" s="15"/>
      <c r="W280" s="15"/>
    </row>
    <row r="281" spans="1:23" s="36" customFormat="1">
      <c r="A281" s="11"/>
      <c r="B281" s="329"/>
      <c r="C281" s="330"/>
      <c r="D281" s="330"/>
      <c r="E281" s="330"/>
      <c r="F281" s="331"/>
      <c r="G281" s="331"/>
      <c r="H281" s="331"/>
      <c r="I281" s="331"/>
      <c r="J281" s="331"/>
      <c r="K281" s="331"/>
      <c r="L281" s="331"/>
      <c r="M281" s="331"/>
      <c r="N281" s="331"/>
      <c r="O281" s="331"/>
      <c r="P281" s="331"/>
      <c r="Q281" s="332"/>
      <c r="R281" s="330"/>
      <c r="T281" s="15"/>
      <c r="U281" s="15"/>
      <c r="V281" s="15"/>
      <c r="W281" s="15"/>
    </row>
    <row r="282" spans="1:23" s="36" customFormat="1">
      <c r="A282" s="11"/>
      <c r="B282" s="329"/>
      <c r="C282" s="330"/>
      <c r="D282" s="330"/>
      <c r="E282" s="330"/>
      <c r="F282" s="331"/>
      <c r="G282" s="331"/>
      <c r="H282" s="331"/>
      <c r="I282" s="331"/>
      <c r="J282" s="331"/>
      <c r="K282" s="331"/>
      <c r="L282" s="331"/>
      <c r="M282" s="331"/>
      <c r="N282" s="331"/>
      <c r="O282" s="331"/>
      <c r="P282" s="331"/>
      <c r="Q282" s="332"/>
      <c r="R282" s="330"/>
      <c r="T282" s="15"/>
      <c r="U282" s="15"/>
      <c r="V282" s="15"/>
      <c r="W282" s="15"/>
    </row>
    <row r="283" spans="1:23" s="36" customFormat="1">
      <c r="A283" s="11"/>
      <c r="B283" s="329"/>
      <c r="C283" s="330"/>
      <c r="D283" s="330"/>
      <c r="E283" s="330"/>
      <c r="F283" s="331"/>
      <c r="G283" s="331"/>
      <c r="H283" s="331"/>
      <c r="I283" s="331"/>
      <c r="J283" s="331"/>
      <c r="K283" s="331"/>
      <c r="L283" s="331"/>
      <c r="M283" s="331"/>
      <c r="N283" s="331"/>
      <c r="O283" s="331"/>
      <c r="P283" s="331"/>
      <c r="Q283" s="332"/>
      <c r="R283" s="330"/>
      <c r="T283" s="15"/>
      <c r="U283" s="15"/>
      <c r="V283" s="15"/>
      <c r="W283" s="15"/>
    </row>
    <row r="284" spans="1:23" s="36" customFormat="1">
      <c r="A284" s="11"/>
      <c r="B284" s="329"/>
      <c r="C284" s="330"/>
      <c r="D284" s="330"/>
      <c r="E284" s="330"/>
      <c r="F284" s="331"/>
      <c r="G284" s="331"/>
      <c r="H284" s="331"/>
      <c r="I284" s="331"/>
      <c r="J284" s="331"/>
      <c r="K284" s="331"/>
      <c r="L284" s="331"/>
      <c r="M284" s="331"/>
      <c r="N284" s="331"/>
      <c r="O284" s="331"/>
      <c r="P284" s="331"/>
      <c r="Q284" s="332"/>
      <c r="R284" s="330"/>
      <c r="T284" s="15"/>
      <c r="U284" s="15"/>
      <c r="V284" s="15"/>
      <c r="W284" s="15"/>
    </row>
    <row r="285" spans="1:23" s="36" customFormat="1">
      <c r="A285" s="11"/>
      <c r="B285" s="329"/>
      <c r="C285" s="330"/>
      <c r="D285" s="330"/>
      <c r="E285" s="330"/>
      <c r="F285" s="331"/>
      <c r="G285" s="331"/>
      <c r="H285" s="331"/>
      <c r="I285" s="331"/>
      <c r="J285" s="331"/>
      <c r="K285" s="331"/>
      <c r="L285" s="331"/>
      <c r="M285" s="331"/>
      <c r="N285" s="331"/>
      <c r="O285" s="331"/>
      <c r="P285" s="331"/>
      <c r="Q285" s="332"/>
      <c r="R285" s="330"/>
      <c r="T285" s="15"/>
      <c r="U285" s="15"/>
      <c r="V285" s="15"/>
      <c r="W285" s="15"/>
    </row>
    <row r="286" spans="1:23" s="36" customFormat="1">
      <c r="A286" s="11"/>
      <c r="B286" s="329"/>
      <c r="C286" s="330"/>
      <c r="D286" s="330"/>
      <c r="E286" s="330"/>
      <c r="F286" s="331"/>
      <c r="G286" s="331"/>
      <c r="H286" s="331"/>
      <c r="I286" s="331"/>
      <c r="J286" s="331"/>
      <c r="K286" s="331"/>
      <c r="L286" s="331"/>
      <c r="M286" s="331"/>
      <c r="N286" s="331"/>
      <c r="O286" s="331"/>
      <c r="P286" s="331"/>
      <c r="Q286" s="332"/>
      <c r="R286" s="330"/>
      <c r="T286" s="15"/>
      <c r="U286" s="15"/>
      <c r="V286" s="15"/>
      <c r="W286" s="15"/>
    </row>
    <row r="287" spans="1:23" s="36" customFormat="1">
      <c r="A287" s="11"/>
      <c r="B287" s="329"/>
      <c r="C287" s="330"/>
      <c r="D287" s="330"/>
      <c r="E287" s="330"/>
      <c r="F287" s="331"/>
      <c r="G287" s="331"/>
      <c r="H287" s="331"/>
      <c r="I287" s="331"/>
      <c r="J287" s="331"/>
      <c r="K287" s="331"/>
      <c r="L287" s="331"/>
      <c r="M287" s="331"/>
      <c r="N287" s="331"/>
      <c r="O287" s="331"/>
      <c r="P287" s="331"/>
      <c r="Q287" s="332"/>
      <c r="R287" s="330"/>
      <c r="T287" s="15"/>
      <c r="U287" s="15"/>
      <c r="V287" s="15"/>
      <c r="W287" s="15"/>
    </row>
    <row r="288" spans="1:23" s="36" customFormat="1">
      <c r="A288" s="11"/>
      <c r="B288" s="329"/>
      <c r="C288" s="330"/>
      <c r="D288" s="330"/>
      <c r="E288" s="330"/>
      <c r="F288" s="331"/>
      <c r="G288" s="331"/>
      <c r="H288" s="331"/>
      <c r="I288" s="331"/>
      <c r="J288" s="331"/>
      <c r="K288" s="331"/>
      <c r="L288" s="331"/>
      <c r="M288" s="331"/>
      <c r="N288" s="331"/>
      <c r="O288" s="331"/>
      <c r="P288" s="331"/>
      <c r="Q288" s="332"/>
      <c r="R288" s="330"/>
      <c r="T288" s="15"/>
      <c r="U288" s="15"/>
      <c r="V288" s="15"/>
      <c r="W288" s="15"/>
    </row>
    <row r="289" spans="1:23" s="36" customFormat="1">
      <c r="A289" s="11"/>
      <c r="B289" s="329"/>
      <c r="C289" s="330"/>
      <c r="D289" s="330"/>
      <c r="E289" s="330"/>
      <c r="F289" s="331"/>
      <c r="G289" s="331"/>
      <c r="H289" s="331"/>
      <c r="I289" s="331"/>
      <c r="J289" s="331"/>
      <c r="K289" s="331"/>
      <c r="L289" s="331"/>
      <c r="M289" s="331"/>
      <c r="N289" s="331"/>
      <c r="O289" s="331"/>
      <c r="P289" s="331"/>
      <c r="Q289" s="332"/>
      <c r="R289" s="330"/>
      <c r="T289" s="15"/>
      <c r="U289" s="15"/>
      <c r="V289" s="15"/>
      <c r="W289" s="15"/>
    </row>
    <row r="290" spans="1:23" s="36" customFormat="1">
      <c r="A290" s="11"/>
      <c r="B290" s="329"/>
      <c r="C290" s="330"/>
      <c r="D290" s="330"/>
      <c r="E290" s="330"/>
      <c r="F290" s="331"/>
      <c r="G290" s="331"/>
      <c r="H290" s="331"/>
      <c r="I290" s="331"/>
      <c r="J290" s="331"/>
      <c r="K290" s="331"/>
      <c r="L290" s="331"/>
      <c r="M290" s="331"/>
      <c r="N290" s="331"/>
      <c r="O290" s="331"/>
      <c r="P290" s="331"/>
      <c r="Q290" s="332"/>
      <c r="R290" s="330"/>
      <c r="T290" s="15"/>
      <c r="U290" s="15"/>
      <c r="V290" s="15"/>
      <c r="W290" s="15"/>
    </row>
    <row r="291" spans="1:23" s="36" customFormat="1">
      <c r="A291" s="11"/>
      <c r="B291" s="329"/>
      <c r="C291" s="330"/>
      <c r="D291" s="330"/>
      <c r="E291" s="330"/>
      <c r="F291" s="331"/>
      <c r="G291" s="331"/>
      <c r="H291" s="331"/>
      <c r="I291" s="331"/>
      <c r="J291" s="331"/>
      <c r="K291" s="331"/>
      <c r="L291" s="331"/>
      <c r="M291" s="331"/>
      <c r="N291" s="331"/>
      <c r="O291" s="331"/>
      <c r="P291" s="331"/>
      <c r="Q291" s="332"/>
      <c r="R291" s="330"/>
      <c r="T291" s="15"/>
      <c r="U291" s="15"/>
      <c r="V291" s="15"/>
      <c r="W291" s="15"/>
    </row>
    <row r="292" spans="1:23" s="36" customFormat="1">
      <c r="A292" s="11"/>
      <c r="B292" s="329"/>
      <c r="C292" s="330"/>
      <c r="D292" s="330"/>
      <c r="E292" s="330"/>
      <c r="F292" s="331"/>
      <c r="G292" s="331"/>
      <c r="H292" s="331"/>
      <c r="I292" s="331"/>
      <c r="J292" s="331"/>
      <c r="K292" s="331"/>
      <c r="L292" s="331"/>
      <c r="M292" s="331"/>
      <c r="N292" s="331"/>
      <c r="O292" s="331"/>
      <c r="P292" s="331"/>
      <c r="Q292" s="332"/>
      <c r="R292" s="330"/>
      <c r="T292" s="15"/>
      <c r="U292" s="15"/>
      <c r="V292" s="15"/>
      <c r="W292" s="15"/>
    </row>
    <row r="293" spans="1:23" s="36" customFormat="1">
      <c r="A293" s="11"/>
      <c r="B293" s="329"/>
      <c r="C293" s="330"/>
      <c r="D293" s="330"/>
      <c r="E293" s="330"/>
      <c r="F293" s="331"/>
      <c r="G293" s="331"/>
      <c r="H293" s="331"/>
      <c r="I293" s="331"/>
      <c r="J293" s="331"/>
      <c r="K293" s="331"/>
      <c r="L293" s="331"/>
      <c r="M293" s="331"/>
      <c r="N293" s="331"/>
      <c r="O293" s="331"/>
      <c r="P293" s="331"/>
      <c r="Q293" s="332"/>
      <c r="R293" s="330"/>
      <c r="T293" s="15"/>
      <c r="U293" s="15"/>
      <c r="V293" s="15"/>
      <c r="W293" s="15"/>
    </row>
    <row r="294" spans="1:23" s="36" customFormat="1">
      <c r="A294" s="11"/>
      <c r="B294" s="329"/>
      <c r="C294" s="330"/>
      <c r="D294" s="330"/>
      <c r="E294" s="330"/>
      <c r="F294" s="331"/>
      <c r="G294" s="331"/>
      <c r="H294" s="331"/>
      <c r="I294" s="331"/>
      <c r="J294" s="331"/>
      <c r="K294" s="331"/>
      <c r="L294" s="331"/>
      <c r="M294" s="331"/>
      <c r="N294" s="331"/>
      <c r="O294" s="331"/>
      <c r="P294" s="331"/>
      <c r="Q294" s="332"/>
      <c r="R294" s="330"/>
      <c r="T294" s="15"/>
      <c r="U294" s="15"/>
      <c r="V294" s="15"/>
      <c r="W294" s="15"/>
    </row>
    <row r="295" spans="1:23" s="36" customFormat="1">
      <c r="A295" s="11"/>
      <c r="B295" s="329"/>
      <c r="C295" s="330"/>
      <c r="D295" s="330"/>
      <c r="E295" s="330"/>
      <c r="F295" s="331"/>
      <c r="G295" s="331"/>
      <c r="H295" s="331"/>
      <c r="I295" s="331"/>
      <c r="J295" s="331"/>
      <c r="K295" s="331"/>
      <c r="L295" s="331"/>
      <c r="M295" s="331"/>
      <c r="N295" s="331"/>
      <c r="O295" s="331"/>
      <c r="P295" s="331"/>
      <c r="Q295" s="332"/>
      <c r="R295" s="330"/>
      <c r="T295" s="15"/>
      <c r="U295" s="15"/>
      <c r="V295" s="15"/>
      <c r="W295" s="15"/>
    </row>
    <row r="296" spans="1:23" s="36" customFormat="1">
      <c r="A296" s="11"/>
      <c r="B296" s="329"/>
      <c r="C296" s="330"/>
      <c r="D296" s="330"/>
      <c r="E296" s="330"/>
      <c r="F296" s="331"/>
      <c r="G296" s="331"/>
      <c r="H296" s="331"/>
      <c r="I296" s="331"/>
      <c r="J296" s="331"/>
      <c r="K296" s="331"/>
      <c r="L296" s="331"/>
      <c r="M296" s="331"/>
      <c r="N296" s="331"/>
      <c r="O296" s="331"/>
      <c r="P296" s="331"/>
      <c r="Q296" s="332"/>
      <c r="R296" s="330"/>
      <c r="T296" s="15"/>
      <c r="U296" s="15"/>
      <c r="V296" s="15"/>
      <c r="W296" s="15"/>
    </row>
    <row r="297" spans="1:23" s="36" customFormat="1">
      <c r="A297" s="11"/>
      <c r="B297" s="329"/>
      <c r="C297" s="330"/>
      <c r="D297" s="330"/>
      <c r="E297" s="330"/>
      <c r="F297" s="331"/>
      <c r="G297" s="331"/>
      <c r="H297" s="331"/>
      <c r="I297" s="331"/>
      <c r="J297" s="331"/>
      <c r="K297" s="331"/>
      <c r="L297" s="331"/>
      <c r="M297" s="331"/>
      <c r="N297" s="331"/>
      <c r="O297" s="331"/>
      <c r="P297" s="331"/>
      <c r="Q297" s="332"/>
      <c r="R297" s="330"/>
      <c r="T297" s="15"/>
      <c r="U297" s="15"/>
      <c r="V297" s="15"/>
      <c r="W297" s="15"/>
    </row>
    <row r="298" spans="1:23" s="36" customFormat="1">
      <c r="A298" s="11"/>
      <c r="B298" s="329"/>
      <c r="C298" s="330"/>
      <c r="D298" s="330"/>
      <c r="E298" s="330"/>
      <c r="F298" s="331"/>
      <c r="G298" s="331"/>
      <c r="H298" s="331"/>
      <c r="I298" s="331"/>
      <c r="J298" s="331"/>
      <c r="K298" s="331"/>
      <c r="L298" s="331"/>
      <c r="M298" s="331"/>
      <c r="N298" s="331"/>
      <c r="O298" s="331"/>
      <c r="P298" s="331"/>
      <c r="Q298" s="332"/>
      <c r="R298" s="330"/>
      <c r="T298" s="15"/>
      <c r="U298" s="15"/>
      <c r="V298" s="15"/>
      <c r="W298" s="15"/>
    </row>
    <row r="299" spans="1:23" s="36" customFormat="1">
      <c r="A299" s="11"/>
      <c r="B299" s="329"/>
      <c r="C299" s="330"/>
      <c r="D299" s="330"/>
      <c r="E299" s="330"/>
      <c r="F299" s="331"/>
      <c r="G299" s="331"/>
      <c r="H299" s="331"/>
      <c r="I299" s="331"/>
      <c r="J299" s="331"/>
      <c r="K299" s="331"/>
      <c r="L299" s="331"/>
      <c r="M299" s="331"/>
      <c r="N299" s="331"/>
      <c r="O299" s="331"/>
      <c r="P299" s="331"/>
      <c r="Q299" s="332"/>
      <c r="R299" s="330"/>
      <c r="T299" s="15"/>
      <c r="U299" s="15"/>
      <c r="V299" s="15"/>
      <c r="W299" s="15"/>
    </row>
    <row r="300" spans="1:23" s="36" customFormat="1">
      <c r="A300" s="11"/>
      <c r="B300" s="329"/>
      <c r="C300" s="330"/>
      <c r="D300" s="330"/>
      <c r="E300" s="330"/>
      <c r="F300" s="331"/>
      <c r="G300" s="331"/>
      <c r="H300" s="331"/>
      <c r="I300" s="331"/>
      <c r="J300" s="331"/>
      <c r="K300" s="331"/>
      <c r="L300" s="331"/>
      <c r="M300" s="331"/>
      <c r="N300" s="331"/>
      <c r="O300" s="331"/>
      <c r="P300" s="331"/>
      <c r="Q300" s="332"/>
      <c r="R300" s="330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7" activePane="bottomLeft" state="frozen"/>
      <selection pane="bottomLeft" activeCell="O70" sqref="O70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334" customWidth="1"/>
    <col min="4" max="4" width="14.7109375" style="334" customWidth="1"/>
    <col min="5" max="5" width="13.85546875" style="334" customWidth="1"/>
    <col min="6" max="6" width="7.85546875" style="335" customWidth="1"/>
    <col min="7" max="7" width="8.7109375" style="335" customWidth="1"/>
    <col min="8" max="8" width="8.140625" style="335" customWidth="1"/>
    <col min="9" max="9" width="8.7109375" style="335" customWidth="1"/>
    <col min="10" max="10" width="8.42578125" style="335" customWidth="1"/>
    <col min="11" max="11" width="8.7109375" style="335" customWidth="1"/>
    <col min="12" max="12" width="8.42578125" style="335" customWidth="1"/>
    <col min="13" max="13" width="9.140625" style="335" customWidth="1"/>
    <col min="14" max="14" width="8.42578125" style="335" customWidth="1"/>
    <col min="15" max="16" width="8.5703125" style="335" customWidth="1"/>
    <col min="17" max="17" width="11.140625" style="336" customWidth="1"/>
    <col min="18" max="18" width="52.140625" style="334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634" t="s">
        <v>0</v>
      </c>
      <c r="J1" s="634"/>
      <c r="K1" s="634"/>
      <c r="L1" s="634"/>
      <c r="M1" s="634"/>
      <c r="N1" s="634"/>
      <c r="O1" s="634"/>
      <c r="P1" s="197"/>
      <c r="Q1" s="634" t="s">
        <v>1</v>
      </c>
      <c r="R1" s="634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635" t="s">
        <v>3</v>
      </c>
      <c r="J2" s="635"/>
      <c r="K2" s="635"/>
      <c r="L2" s="635"/>
      <c r="M2" s="635"/>
      <c r="N2" s="635"/>
      <c r="O2" s="635"/>
      <c r="P2" s="198"/>
      <c r="Q2" s="199" t="s">
        <v>4</v>
      </c>
      <c r="R2" s="200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635" t="s">
        <v>6</v>
      </c>
      <c r="J3" s="635"/>
      <c r="K3" s="635"/>
      <c r="L3" s="635"/>
      <c r="M3" s="635"/>
      <c r="N3" s="635"/>
      <c r="O3" s="635"/>
      <c r="P3" s="198"/>
      <c r="Q3" s="199" t="s">
        <v>7</v>
      </c>
      <c r="R3" s="200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635" t="s">
        <v>8</v>
      </c>
      <c r="J4" s="635"/>
      <c r="K4" s="635"/>
      <c r="L4" s="635"/>
      <c r="M4" s="635"/>
      <c r="N4" s="635"/>
      <c r="O4" s="635"/>
      <c r="P4" s="198"/>
      <c r="Q4" s="199" t="s">
        <v>9</v>
      </c>
      <c r="R4" s="200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635" t="s">
        <v>11</v>
      </c>
      <c r="J5" s="635"/>
      <c r="K5" s="635"/>
      <c r="L5" s="635"/>
      <c r="M5" s="635"/>
      <c r="N5" s="635"/>
      <c r="O5" s="635"/>
      <c r="P5" s="198"/>
      <c r="Q5" s="199" t="s">
        <v>12</v>
      </c>
      <c r="R5" s="200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635" t="s">
        <v>14</v>
      </c>
      <c r="J6" s="635"/>
      <c r="K6" s="635"/>
      <c r="L6" s="635"/>
      <c r="M6" s="635"/>
      <c r="N6" s="635"/>
      <c r="O6" s="635"/>
      <c r="P6" s="198"/>
      <c r="Q6" s="199" t="s">
        <v>15</v>
      </c>
      <c r="R6" s="200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644" t="s">
        <v>29</v>
      </c>
      <c r="D11" s="625" t="s">
        <v>30</v>
      </c>
      <c r="E11" s="627" t="s">
        <v>31</v>
      </c>
      <c r="F11" s="629" t="s">
        <v>32</v>
      </c>
      <c r="G11" s="630"/>
      <c r="H11" s="630"/>
      <c r="I11" s="630"/>
      <c r="J11" s="630"/>
      <c r="K11" s="630"/>
      <c r="L11" s="630"/>
      <c r="M11" s="630"/>
      <c r="N11" s="630"/>
      <c r="O11" s="630"/>
      <c r="P11" s="630"/>
      <c r="Q11" s="631"/>
      <c r="R11" s="632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645"/>
      <c r="D12" s="626"/>
      <c r="E12" s="628"/>
      <c r="F12" s="201" t="s">
        <v>35</v>
      </c>
      <c r="G12" s="202" t="s">
        <v>36</v>
      </c>
      <c r="H12" s="202" t="s">
        <v>37</v>
      </c>
      <c r="I12" s="203" t="s">
        <v>38</v>
      </c>
      <c r="J12" s="204" t="s">
        <v>39</v>
      </c>
      <c r="K12" s="202" t="s">
        <v>40</v>
      </c>
      <c r="L12" s="205" t="s">
        <v>41</v>
      </c>
      <c r="M12" s="202" t="s">
        <v>42</v>
      </c>
      <c r="N12" s="205" t="s">
        <v>43</v>
      </c>
      <c r="O12" s="202" t="s">
        <v>44</v>
      </c>
      <c r="P12" s="206" t="s">
        <v>45</v>
      </c>
      <c r="Q12" s="207"/>
      <c r="R12" s="633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09">
        <v>3</v>
      </c>
      <c r="D13" s="209">
        <v>4</v>
      </c>
      <c r="E13" s="202">
        <v>5</v>
      </c>
      <c r="F13" s="210">
        <v>6</v>
      </c>
      <c r="G13" s="211">
        <v>7</v>
      </c>
      <c r="H13" s="212">
        <v>8</v>
      </c>
      <c r="I13" s="213">
        <v>9</v>
      </c>
      <c r="J13" s="211">
        <v>10</v>
      </c>
      <c r="K13" s="211">
        <v>11</v>
      </c>
      <c r="L13" s="213">
        <v>12</v>
      </c>
      <c r="M13" s="211">
        <v>13</v>
      </c>
      <c r="N13" s="211">
        <v>14</v>
      </c>
      <c r="O13" s="213">
        <v>15</v>
      </c>
      <c r="P13" s="212">
        <v>16</v>
      </c>
      <c r="Q13" s="214">
        <v>17</v>
      </c>
      <c r="R13" s="213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216" t="s">
        <v>47</v>
      </c>
      <c r="D14" s="207" t="s">
        <v>48</v>
      </c>
      <c r="E14" s="207">
        <v>30</v>
      </c>
      <c r="F14" s="217"/>
      <c r="G14" s="217"/>
      <c r="H14" s="218"/>
      <c r="I14" s="217"/>
      <c r="J14" s="217"/>
      <c r="K14" s="217"/>
      <c r="L14" s="217">
        <v>0.9</v>
      </c>
      <c r="M14" s="217"/>
      <c r="N14" s="217"/>
      <c r="O14" s="217"/>
      <c r="P14" s="217">
        <f>SUM(F14:O14)</f>
        <v>0.9</v>
      </c>
      <c r="Q14" s="217">
        <v>2.4</v>
      </c>
      <c r="R14" s="219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221" t="s">
        <v>50</v>
      </c>
      <c r="D15" s="222" t="s">
        <v>200</v>
      </c>
      <c r="E15" s="222">
        <v>30</v>
      </c>
      <c r="F15" s="223"/>
      <c r="G15" s="224"/>
      <c r="H15" s="218"/>
      <c r="I15" s="224"/>
      <c r="J15" s="223"/>
      <c r="K15" s="224"/>
      <c r="L15" s="223">
        <v>1.8</v>
      </c>
      <c r="M15" s="224"/>
      <c r="N15" s="217"/>
      <c r="O15" s="223"/>
      <c r="P15" s="217">
        <f>SUM(F15:O15)</f>
        <v>1.8</v>
      </c>
      <c r="Q15" s="224">
        <v>2</v>
      </c>
      <c r="R15" s="61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221" t="s">
        <v>53</v>
      </c>
      <c r="D16" s="222" t="s">
        <v>200</v>
      </c>
      <c r="E16" s="222">
        <v>30</v>
      </c>
      <c r="F16" s="223"/>
      <c r="G16" s="224"/>
      <c r="H16" s="217"/>
      <c r="I16" s="224"/>
      <c r="J16" s="223"/>
      <c r="K16" s="224"/>
      <c r="L16" s="223">
        <v>2.2999999999999998</v>
      </c>
      <c r="M16" s="224"/>
      <c r="N16" s="223"/>
      <c r="O16" s="225"/>
      <c r="P16" s="217">
        <f>SUM(F16:O16)</f>
        <v>2.2999999999999998</v>
      </c>
      <c r="Q16" s="217">
        <v>2</v>
      </c>
      <c r="R16" s="61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227" t="s">
        <v>54</v>
      </c>
      <c r="D17" s="228" t="s">
        <v>55</v>
      </c>
      <c r="E17" s="228">
        <v>5</v>
      </c>
      <c r="F17" s="228"/>
      <c r="G17" s="228"/>
      <c r="H17" s="228"/>
      <c r="I17" s="228"/>
      <c r="J17" s="228"/>
      <c r="K17" s="228"/>
      <c r="L17" s="228"/>
      <c r="M17" s="195">
        <v>0.1</v>
      </c>
      <c r="N17" s="217"/>
      <c r="O17" s="217"/>
      <c r="P17" s="217">
        <f>SUM(F17:O17)</f>
        <v>0.1</v>
      </c>
      <c r="Q17" s="228">
        <v>0.6</v>
      </c>
      <c r="R17" s="229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227" t="s">
        <v>57</v>
      </c>
      <c r="D18" s="228" t="s">
        <v>58</v>
      </c>
      <c r="E18" s="228">
        <v>45</v>
      </c>
      <c r="F18" s="228"/>
      <c r="G18" s="228"/>
      <c r="H18" s="228"/>
      <c r="I18" s="228"/>
      <c r="J18" s="228"/>
      <c r="K18" s="228"/>
      <c r="L18" s="228">
        <v>0.21</v>
      </c>
      <c r="M18" s="195"/>
      <c r="N18" s="217"/>
      <c r="O18" s="217"/>
      <c r="P18" s="217">
        <f t="shared" ref="P18:P39" si="0">SUM(F18:O18)</f>
        <v>0.21</v>
      </c>
      <c r="Q18" s="228">
        <v>0.8</v>
      </c>
      <c r="R18" s="229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227" t="s">
        <v>60</v>
      </c>
      <c r="D19" s="228" t="s">
        <v>58</v>
      </c>
      <c r="E19" s="228">
        <v>45</v>
      </c>
      <c r="F19" s="228"/>
      <c r="G19" s="228"/>
      <c r="H19" s="228"/>
      <c r="I19" s="228"/>
      <c r="J19" s="228"/>
      <c r="K19" s="228"/>
      <c r="L19" s="228">
        <v>0.8</v>
      </c>
      <c r="M19" s="195"/>
      <c r="N19" s="217"/>
      <c r="O19" s="217"/>
      <c r="P19" s="217">
        <f t="shared" si="0"/>
        <v>0.8</v>
      </c>
      <c r="Q19" s="228">
        <v>1.5</v>
      </c>
      <c r="R19" s="229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227" t="s">
        <v>62</v>
      </c>
      <c r="D20" s="228" t="s">
        <v>58</v>
      </c>
      <c r="E20" s="228">
        <v>45</v>
      </c>
      <c r="F20" s="228"/>
      <c r="G20" s="228"/>
      <c r="H20" s="228"/>
      <c r="I20" s="228"/>
      <c r="J20" s="228"/>
      <c r="K20" s="228"/>
      <c r="L20" s="228"/>
      <c r="M20" s="195">
        <v>2</v>
      </c>
      <c r="N20" s="217"/>
      <c r="O20" s="217"/>
      <c r="P20" s="217">
        <f t="shared" si="0"/>
        <v>2</v>
      </c>
      <c r="Q20" s="228">
        <v>5.8</v>
      </c>
      <c r="R20" s="229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227" t="s">
        <v>64</v>
      </c>
      <c r="D21" s="228" t="s">
        <v>58</v>
      </c>
      <c r="E21" s="228">
        <v>45</v>
      </c>
      <c r="F21" s="228"/>
      <c r="G21" s="228"/>
      <c r="H21" s="228"/>
      <c r="I21" s="228"/>
      <c r="J21" s="228"/>
      <c r="K21" s="228"/>
      <c r="L21" s="228">
        <v>2.6</v>
      </c>
      <c r="M21" s="195"/>
      <c r="N21" s="217"/>
      <c r="O21" s="217"/>
      <c r="P21" s="217">
        <f t="shared" si="0"/>
        <v>2.6</v>
      </c>
      <c r="Q21" s="228">
        <v>7.7</v>
      </c>
      <c r="R21" s="229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227" t="s">
        <v>66</v>
      </c>
      <c r="D22" s="228" t="s">
        <v>58</v>
      </c>
      <c r="E22" s="228">
        <v>45</v>
      </c>
      <c r="F22" s="228"/>
      <c r="G22" s="228"/>
      <c r="H22" s="228"/>
      <c r="I22" s="228"/>
      <c r="J22" s="228"/>
      <c r="K22" s="228"/>
      <c r="L22" s="228">
        <v>2.7</v>
      </c>
      <c r="M22" s="195"/>
      <c r="N22" s="217"/>
      <c r="O22" s="217"/>
      <c r="P22" s="217">
        <f t="shared" si="0"/>
        <v>2.7</v>
      </c>
      <c r="Q22" s="228">
        <v>5.6</v>
      </c>
      <c r="R22" s="229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227" t="s">
        <v>68</v>
      </c>
      <c r="D23" s="228" t="s">
        <v>58</v>
      </c>
      <c r="E23" s="228">
        <v>45</v>
      </c>
      <c r="F23" s="228"/>
      <c r="G23" s="228"/>
      <c r="H23" s="228"/>
      <c r="I23" s="228"/>
      <c r="J23" s="228"/>
      <c r="K23" s="228"/>
      <c r="L23" s="228"/>
      <c r="M23" s="195">
        <v>0.1</v>
      </c>
      <c r="N23" s="217"/>
      <c r="O23" s="217"/>
      <c r="P23" s="217">
        <f t="shared" si="0"/>
        <v>0.1</v>
      </c>
      <c r="Q23" s="228">
        <v>0.6</v>
      </c>
      <c r="R23" s="229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227" t="s">
        <v>70</v>
      </c>
      <c r="D24" s="228" t="s">
        <v>58</v>
      </c>
      <c r="E24" s="228">
        <v>45</v>
      </c>
      <c r="F24" s="228"/>
      <c r="G24" s="228"/>
      <c r="H24" s="230"/>
      <c r="I24" s="228"/>
      <c r="J24" s="228"/>
      <c r="K24" s="228"/>
      <c r="L24" s="228"/>
      <c r="M24" s="195"/>
      <c r="N24" s="228"/>
      <c r="O24" s="217">
        <v>1</v>
      </c>
      <c r="P24" s="217">
        <f t="shared" si="0"/>
        <v>1</v>
      </c>
      <c r="Q24" s="228">
        <v>2.4</v>
      </c>
      <c r="R24" s="229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221" t="s">
        <v>72</v>
      </c>
      <c r="D25" s="222" t="s">
        <v>73</v>
      </c>
      <c r="E25" s="222">
        <v>30</v>
      </c>
      <c r="F25" s="223"/>
      <c r="G25" s="224"/>
      <c r="H25" s="218"/>
      <c r="I25" s="224"/>
      <c r="J25" s="223"/>
      <c r="K25" s="224"/>
      <c r="L25" s="223"/>
      <c r="M25" s="224">
        <v>0</v>
      </c>
      <c r="N25" s="223"/>
      <c r="O25" s="224">
        <v>0.1</v>
      </c>
      <c r="P25" s="217">
        <f t="shared" si="0"/>
        <v>0.1</v>
      </c>
      <c r="Q25" s="232">
        <v>0.9</v>
      </c>
      <c r="R25" s="233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50" t="s">
        <v>218</v>
      </c>
      <c r="C26" s="51" t="s">
        <v>76</v>
      </c>
      <c r="D26" s="228" t="s">
        <v>73</v>
      </c>
      <c r="E26" s="228">
        <v>60</v>
      </c>
      <c r="F26" s="228"/>
      <c r="G26" s="228"/>
      <c r="H26" s="228"/>
      <c r="I26" s="228"/>
      <c r="J26" s="228"/>
      <c r="K26" s="228"/>
      <c r="L26" s="228"/>
      <c r="M26" s="195">
        <v>3</v>
      </c>
      <c r="N26" s="217"/>
      <c r="O26" s="217"/>
      <c r="P26" s="217">
        <f t="shared" si="0"/>
        <v>3</v>
      </c>
      <c r="Q26" s="228">
        <v>3</v>
      </c>
      <c r="R26" s="229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221" t="s">
        <v>79</v>
      </c>
      <c r="D27" s="222" t="s">
        <v>55</v>
      </c>
      <c r="E27" s="222">
        <v>5</v>
      </c>
      <c r="F27" s="235"/>
      <c r="G27" s="235"/>
      <c r="H27" s="224"/>
      <c r="I27" s="224"/>
      <c r="J27" s="235"/>
      <c r="K27" s="224"/>
      <c r="L27" s="235">
        <v>0</v>
      </c>
      <c r="M27" s="224"/>
      <c r="N27" s="224"/>
      <c r="O27" s="235"/>
      <c r="P27" s="217">
        <f t="shared" si="0"/>
        <v>0</v>
      </c>
      <c r="Q27" s="224">
        <v>2.5</v>
      </c>
      <c r="R27" s="236" t="s">
        <v>80</v>
      </c>
      <c r="T27" s="42"/>
      <c r="U27" s="42"/>
      <c r="V27" s="42"/>
      <c r="W27" s="42"/>
    </row>
    <row r="28" spans="1:25" s="41" customFormat="1" ht="43.5" customHeight="1" thickBot="1">
      <c r="A28" s="30">
        <v>15</v>
      </c>
      <c r="B28" s="32" t="s">
        <v>219</v>
      </c>
      <c r="C28" s="174" t="s">
        <v>220</v>
      </c>
      <c r="D28" s="207" t="s">
        <v>58</v>
      </c>
      <c r="E28" s="207">
        <v>30</v>
      </c>
      <c r="F28" s="237"/>
      <c r="G28" s="217"/>
      <c r="H28" s="217"/>
      <c r="I28" s="217"/>
      <c r="J28" s="217"/>
      <c r="K28" s="217"/>
      <c r="L28" s="217"/>
      <c r="M28" s="217">
        <v>0.33</v>
      </c>
      <c r="N28" s="217"/>
      <c r="O28" s="217"/>
      <c r="P28" s="217">
        <f t="shared" si="0"/>
        <v>0.33</v>
      </c>
      <c r="Q28" s="217">
        <v>6</v>
      </c>
      <c r="R28" s="238" t="s">
        <v>82</v>
      </c>
      <c r="T28" s="42"/>
      <c r="U28" s="42"/>
      <c r="V28" s="42"/>
      <c r="W28" s="42"/>
    </row>
    <row r="29" spans="1:25" s="41" customFormat="1" ht="16.5" thickBot="1">
      <c r="A29" s="30">
        <v>16</v>
      </c>
      <c r="B29" s="239" t="s">
        <v>83</v>
      </c>
      <c r="C29" s="240" t="s">
        <v>84</v>
      </c>
      <c r="D29" s="241" t="s">
        <v>198</v>
      </c>
      <c r="E29" s="241">
        <v>5</v>
      </c>
      <c r="F29" s="242"/>
      <c r="G29" s="243"/>
      <c r="H29" s="242"/>
      <c r="I29" s="243"/>
      <c r="J29" s="242"/>
      <c r="K29" s="243"/>
      <c r="L29" s="242"/>
      <c r="M29" s="243"/>
      <c r="N29" s="242">
        <v>0.49</v>
      </c>
      <c r="O29" s="58"/>
      <c r="P29" s="33">
        <f t="shared" si="0"/>
        <v>0.49</v>
      </c>
      <c r="Q29" s="58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 ht="16.5" thickBot="1">
      <c r="A30" s="30">
        <v>17</v>
      </c>
      <c r="B30" s="244" t="s">
        <v>83</v>
      </c>
      <c r="C30" s="245" t="s">
        <v>86</v>
      </c>
      <c r="D30" s="246" t="s">
        <v>199</v>
      </c>
      <c r="E30" s="246">
        <v>30</v>
      </c>
      <c r="F30" s="247"/>
      <c r="G30" s="248"/>
      <c r="H30" s="247"/>
      <c r="I30" s="248"/>
      <c r="J30" s="247"/>
      <c r="K30" s="248"/>
      <c r="L30" s="247"/>
      <c r="M30" s="248"/>
      <c r="N30" s="247">
        <v>1.52</v>
      </c>
      <c r="O30" s="62"/>
      <c r="P30" s="33">
        <f t="shared" si="0"/>
        <v>1.52</v>
      </c>
      <c r="Q30" s="62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 ht="16.5" thickBot="1">
      <c r="A31" s="30">
        <v>18</v>
      </c>
      <c r="B31" s="244" t="s">
        <v>87</v>
      </c>
      <c r="C31" s="245" t="s">
        <v>88</v>
      </c>
      <c r="D31" s="246" t="s">
        <v>199</v>
      </c>
      <c r="E31" s="246">
        <v>40</v>
      </c>
      <c r="F31" s="247"/>
      <c r="G31" s="248"/>
      <c r="H31" s="247"/>
      <c r="I31" s="248"/>
      <c r="J31" s="247"/>
      <c r="K31" s="248"/>
      <c r="L31" s="247"/>
      <c r="M31" s="248"/>
      <c r="N31" s="247">
        <v>0.3</v>
      </c>
      <c r="O31" s="62"/>
      <c r="P31" s="33">
        <f t="shared" si="0"/>
        <v>0.3</v>
      </c>
      <c r="Q31" s="62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 ht="16.5" thickBot="1">
      <c r="A32" s="30">
        <v>19</v>
      </c>
      <c r="B32" s="244" t="s">
        <v>89</v>
      </c>
      <c r="C32" s="249" t="s">
        <v>88</v>
      </c>
      <c r="D32" s="250" t="s">
        <v>198</v>
      </c>
      <c r="E32" s="250">
        <v>5</v>
      </c>
      <c r="F32" s="251"/>
      <c r="G32" s="252"/>
      <c r="H32" s="251"/>
      <c r="I32" s="252"/>
      <c r="J32" s="251"/>
      <c r="K32" s="252"/>
      <c r="L32" s="251"/>
      <c r="M32" s="252"/>
      <c r="N32" s="251">
        <v>0</v>
      </c>
      <c r="O32" s="66"/>
      <c r="P32" s="33">
        <f t="shared" si="0"/>
        <v>0</v>
      </c>
      <c r="Q32" s="66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30">
        <v>20</v>
      </c>
      <c r="B33" s="220" t="s">
        <v>90</v>
      </c>
      <c r="C33" s="253" t="s">
        <v>91</v>
      </c>
      <c r="D33" s="250" t="s">
        <v>198</v>
      </c>
      <c r="E33" s="254">
        <v>10</v>
      </c>
      <c r="F33" s="255"/>
      <c r="G33" s="256"/>
      <c r="H33" s="255"/>
      <c r="I33" s="256"/>
      <c r="J33" s="255"/>
      <c r="K33" s="256"/>
      <c r="L33" s="255"/>
      <c r="M33" s="256"/>
      <c r="N33" s="255"/>
      <c r="O33" s="70">
        <v>0.66</v>
      </c>
      <c r="P33" s="33">
        <f t="shared" si="0"/>
        <v>0.66</v>
      </c>
      <c r="Q33" s="70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30">
        <v>21</v>
      </c>
      <c r="B34" s="215" t="s">
        <v>92</v>
      </c>
      <c r="C34" s="257" t="s">
        <v>93</v>
      </c>
      <c r="D34" s="222" t="s">
        <v>201</v>
      </c>
      <c r="E34" s="222">
        <v>30</v>
      </c>
      <c r="F34" s="258"/>
      <c r="G34" s="258"/>
      <c r="H34" s="259"/>
      <c r="I34" s="260"/>
      <c r="J34" s="259"/>
      <c r="K34" s="260"/>
      <c r="L34" s="259"/>
      <c r="M34" s="260">
        <v>1.75</v>
      </c>
      <c r="N34" s="259"/>
      <c r="O34" s="261">
        <v>2.6</v>
      </c>
      <c r="P34" s="217">
        <f t="shared" si="0"/>
        <v>4.3499999999999996</v>
      </c>
      <c r="Q34" s="260">
        <v>6</v>
      </c>
      <c r="R34" s="262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0">
        <v>22</v>
      </c>
      <c r="B35" s="231" t="s">
        <v>95</v>
      </c>
      <c r="C35" s="216" t="s">
        <v>96</v>
      </c>
      <c r="D35" s="263" t="s">
        <v>73</v>
      </c>
      <c r="E35" s="263">
        <v>45</v>
      </c>
      <c r="F35" s="235"/>
      <c r="G35" s="235"/>
      <c r="H35" s="224"/>
      <c r="I35" s="224"/>
      <c r="J35" s="235"/>
      <c r="K35" s="224"/>
      <c r="L35" s="235"/>
      <c r="M35" s="224"/>
      <c r="N35" s="235"/>
      <c r="O35" s="223">
        <v>1.76</v>
      </c>
      <c r="P35" s="217">
        <f t="shared" si="0"/>
        <v>1.76</v>
      </c>
      <c r="Q35" s="224">
        <v>1.5</v>
      </c>
      <c r="R35" s="264" t="s">
        <v>228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0">
        <v>23</v>
      </c>
      <c r="B36" s="613" t="s">
        <v>98</v>
      </c>
      <c r="C36" s="265" t="s">
        <v>99</v>
      </c>
      <c r="D36" s="241" t="s">
        <v>100</v>
      </c>
      <c r="E36" s="241">
        <v>20</v>
      </c>
      <c r="F36" s="266"/>
      <c r="G36" s="242"/>
      <c r="H36" s="243"/>
      <c r="I36" s="242"/>
      <c r="J36" s="243"/>
      <c r="K36" s="242"/>
      <c r="L36" s="243"/>
      <c r="M36" s="242"/>
      <c r="N36" s="243"/>
      <c r="O36" s="242">
        <v>0.9</v>
      </c>
      <c r="P36" s="217">
        <f t="shared" si="0"/>
        <v>0.9</v>
      </c>
      <c r="Q36" s="243">
        <v>1</v>
      </c>
      <c r="R36" s="618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0">
        <v>24</v>
      </c>
      <c r="B37" s="608"/>
      <c r="C37" s="267" t="s">
        <v>102</v>
      </c>
      <c r="D37" s="254" t="s">
        <v>100</v>
      </c>
      <c r="E37" s="268">
        <v>20</v>
      </c>
      <c r="F37" s="269"/>
      <c r="G37" s="270"/>
      <c r="H37" s="271"/>
      <c r="I37" s="270"/>
      <c r="J37" s="271"/>
      <c r="K37" s="270"/>
      <c r="L37" s="271"/>
      <c r="M37" s="270"/>
      <c r="N37" s="271"/>
      <c r="O37" s="270">
        <v>0.6</v>
      </c>
      <c r="P37" s="217">
        <f t="shared" si="0"/>
        <v>0.6</v>
      </c>
      <c r="Q37" s="271">
        <v>1.5</v>
      </c>
      <c r="R37" s="619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25</v>
      </c>
      <c r="B38" s="215" t="s">
        <v>103</v>
      </c>
      <c r="C38" s="272" t="s">
        <v>104</v>
      </c>
      <c r="D38" s="268" t="s">
        <v>100</v>
      </c>
      <c r="E38" s="212">
        <v>5</v>
      </c>
      <c r="F38" s="212"/>
      <c r="G38" s="212"/>
      <c r="H38" s="212"/>
      <c r="I38" s="212"/>
      <c r="J38" s="212"/>
      <c r="K38" s="212"/>
      <c r="L38" s="212">
        <v>0.26</v>
      </c>
      <c r="M38" s="212"/>
      <c r="N38" s="212"/>
      <c r="O38" s="212"/>
      <c r="P38" s="217">
        <f t="shared" si="0"/>
        <v>0.26</v>
      </c>
      <c r="Q38" s="212">
        <v>0.5</v>
      </c>
      <c r="R38" s="216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273" t="s">
        <v>106</v>
      </c>
      <c r="D39" s="241" t="s">
        <v>73</v>
      </c>
      <c r="E39" s="241">
        <v>40</v>
      </c>
      <c r="F39" s="242"/>
      <c r="G39" s="243"/>
      <c r="H39" s="242"/>
      <c r="I39" s="243"/>
      <c r="J39" s="242"/>
      <c r="K39" s="243"/>
      <c r="L39" s="242">
        <v>1.5</v>
      </c>
      <c r="M39" s="243"/>
      <c r="N39" s="243"/>
      <c r="O39" s="243"/>
      <c r="P39" s="217">
        <f t="shared" si="0"/>
        <v>1.5</v>
      </c>
      <c r="Q39" s="274">
        <v>1.5</v>
      </c>
      <c r="R39" s="216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216" t="s">
        <v>108</v>
      </c>
      <c r="D40" s="217" t="s">
        <v>100</v>
      </c>
      <c r="E40" s="276">
        <v>5</v>
      </c>
      <c r="F40" s="217"/>
      <c r="G40" s="217"/>
      <c r="H40" s="217">
        <v>0</v>
      </c>
      <c r="I40" s="217"/>
      <c r="J40" s="217"/>
      <c r="K40" s="217"/>
      <c r="L40" s="217"/>
      <c r="M40" s="217"/>
      <c r="N40" s="217"/>
      <c r="O40" s="207"/>
      <c r="P40" s="217">
        <f>SUM(F40:O40)</f>
        <v>0</v>
      </c>
      <c r="Q40" s="195">
        <v>0.2</v>
      </c>
      <c r="R40" s="277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230</v>
      </c>
      <c r="C41" s="240" t="s">
        <v>111</v>
      </c>
      <c r="D41" s="241" t="s">
        <v>112</v>
      </c>
      <c r="E41" s="241">
        <v>5</v>
      </c>
      <c r="F41" s="266">
        <v>36.5</v>
      </c>
      <c r="G41" s="243"/>
      <c r="H41" s="243"/>
      <c r="I41" s="243"/>
      <c r="J41" s="242"/>
      <c r="K41" s="243"/>
      <c r="L41" s="242"/>
      <c r="M41" s="243"/>
      <c r="N41" s="242"/>
      <c r="O41" s="279"/>
      <c r="P41" s="243">
        <f>SUM(F41:O41)</f>
        <v>36.5</v>
      </c>
      <c r="Q41" s="243">
        <v>40</v>
      </c>
      <c r="R41" s="262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280" t="s">
        <v>114</v>
      </c>
      <c r="D42" s="241" t="s">
        <v>112</v>
      </c>
      <c r="E42" s="254">
        <v>5</v>
      </c>
      <c r="F42" s="256"/>
      <c r="G42" s="256">
        <v>37.5</v>
      </c>
      <c r="H42" s="256"/>
      <c r="I42" s="281"/>
      <c r="J42" s="281"/>
      <c r="K42" s="281"/>
      <c r="L42" s="281"/>
      <c r="M42" s="281"/>
      <c r="N42" s="281"/>
      <c r="O42" s="281"/>
      <c r="P42" s="281">
        <f>SUM(F42:O42)</f>
        <v>37.5</v>
      </c>
      <c r="Q42" s="281">
        <v>40</v>
      </c>
      <c r="R42" s="262" t="s">
        <v>109</v>
      </c>
      <c r="T42" s="42"/>
      <c r="U42" s="42"/>
      <c r="V42" s="42"/>
      <c r="W42" s="42"/>
    </row>
    <row r="43" spans="1:25" s="41" customFormat="1" ht="32.25" thickBot="1">
      <c r="A43" s="30">
        <v>30</v>
      </c>
      <c r="B43" s="620" t="s">
        <v>115</v>
      </c>
      <c r="C43" s="265" t="s">
        <v>116</v>
      </c>
      <c r="D43" s="241" t="s">
        <v>112</v>
      </c>
      <c r="E43" s="207">
        <v>20</v>
      </c>
      <c r="F43" s="282"/>
      <c r="G43" s="282"/>
      <c r="H43" s="282">
        <v>0</v>
      </c>
      <c r="I43" s="282"/>
      <c r="J43" s="230"/>
      <c r="K43" s="282"/>
      <c r="L43" s="282"/>
      <c r="M43" s="282"/>
      <c r="N43" s="282"/>
      <c r="O43" s="282"/>
      <c r="P43" s="281">
        <f t="shared" ref="P43:P70" si="1">SUM(F43:O43)</f>
        <v>0</v>
      </c>
      <c r="Q43" s="282">
        <v>12.5</v>
      </c>
      <c r="R43" s="622" t="s">
        <v>117</v>
      </c>
      <c r="T43" s="42"/>
      <c r="U43" s="42"/>
      <c r="V43" s="42"/>
      <c r="W43" s="42"/>
    </row>
    <row r="44" spans="1:25" s="41" customFormat="1" ht="40.5" customHeight="1" thickBot="1">
      <c r="A44" s="30">
        <v>31</v>
      </c>
      <c r="B44" s="621"/>
      <c r="C44" s="283" t="s">
        <v>118</v>
      </c>
      <c r="D44" s="241" t="s">
        <v>112</v>
      </c>
      <c r="E44" s="207">
        <v>20</v>
      </c>
      <c r="F44" s="282"/>
      <c r="G44" s="282"/>
      <c r="H44" s="282">
        <v>5.9160000000000004</v>
      </c>
      <c r="I44" s="282"/>
      <c r="J44" s="282"/>
      <c r="K44" s="282"/>
      <c r="L44" s="282"/>
      <c r="M44" s="282"/>
      <c r="N44" s="282"/>
      <c r="O44" s="282"/>
      <c r="P44" s="281">
        <f t="shared" si="1"/>
        <v>5.9160000000000004</v>
      </c>
      <c r="Q44" s="284">
        <v>9</v>
      </c>
      <c r="R44" s="623"/>
      <c r="T44" s="42"/>
      <c r="U44" s="42"/>
      <c r="V44" s="42"/>
      <c r="W44" s="42"/>
    </row>
    <row r="45" spans="1:25" s="41" customFormat="1" ht="32.25" thickBot="1">
      <c r="A45" s="30">
        <v>32</v>
      </c>
      <c r="B45" s="615" t="s">
        <v>119</v>
      </c>
      <c r="C45" s="265" t="s">
        <v>120</v>
      </c>
      <c r="D45" s="241" t="s">
        <v>121</v>
      </c>
      <c r="E45" s="241">
        <v>20</v>
      </c>
      <c r="F45" s="243"/>
      <c r="G45" s="243"/>
      <c r="H45" s="285">
        <v>0</v>
      </c>
      <c r="I45" s="243"/>
      <c r="J45" s="243"/>
      <c r="K45" s="243"/>
      <c r="L45" s="243"/>
      <c r="M45" s="243"/>
      <c r="N45" s="243"/>
      <c r="O45" s="243"/>
      <c r="P45" s="281">
        <f t="shared" si="1"/>
        <v>0</v>
      </c>
      <c r="Q45" s="286">
        <v>15</v>
      </c>
      <c r="R45" s="623"/>
      <c r="T45" s="42"/>
      <c r="U45" s="102"/>
      <c r="V45" s="42"/>
      <c r="W45" s="42"/>
    </row>
    <row r="46" spans="1:25" s="41" customFormat="1" ht="32.25" thickBot="1">
      <c r="A46" s="30">
        <v>33</v>
      </c>
      <c r="B46" s="617"/>
      <c r="C46" s="283" t="s">
        <v>122</v>
      </c>
      <c r="D46" s="254" t="s">
        <v>121</v>
      </c>
      <c r="E46" s="254">
        <v>20</v>
      </c>
      <c r="F46" s="287"/>
      <c r="G46" s="288"/>
      <c r="H46" s="256">
        <v>0</v>
      </c>
      <c r="I46" s="255"/>
      <c r="J46" s="281"/>
      <c r="K46" s="288"/>
      <c r="L46" s="281"/>
      <c r="M46" s="288"/>
      <c r="N46" s="281"/>
      <c r="O46" s="288"/>
      <c r="P46" s="281">
        <f t="shared" si="1"/>
        <v>0</v>
      </c>
      <c r="Q46" s="281">
        <v>1.6</v>
      </c>
      <c r="R46" s="624"/>
      <c r="T46" s="42"/>
      <c r="U46" s="42"/>
      <c r="V46" s="42"/>
      <c r="W46" s="42"/>
    </row>
    <row r="47" spans="1:25" s="41" customFormat="1" ht="16.5" thickBot="1">
      <c r="A47" s="30">
        <v>34</v>
      </c>
      <c r="B47" s="607" t="s">
        <v>192</v>
      </c>
      <c r="C47" s="289" t="s">
        <v>123</v>
      </c>
      <c r="D47" s="609" t="s">
        <v>124</v>
      </c>
      <c r="E47" s="290">
        <v>15</v>
      </c>
      <c r="F47" s="291"/>
      <c r="G47" s="292"/>
      <c r="H47" s="293"/>
      <c r="I47" s="292">
        <v>3.03</v>
      </c>
      <c r="J47" s="291"/>
      <c r="K47" s="292"/>
      <c r="L47" s="291"/>
      <c r="M47" s="292"/>
      <c r="N47" s="291"/>
      <c r="O47" s="292"/>
      <c r="P47" s="281">
        <f t="shared" si="1"/>
        <v>3.03</v>
      </c>
      <c r="Q47" s="292">
        <v>3</v>
      </c>
      <c r="R47" s="611" t="s">
        <v>125</v>
      </c>
      <c r="T47" s="42"/>
      <c r="U47" s="42"/>
      <c r="V47" s="42"/>
      <c r="W47" s="42"/>
    </row>
    <row r="48" spans="1:25" s="41" customFormat="1" ht="16.5" thickBot="1">
      <c r="A48" s="30">
        <v>35</v>
      </c>
      <c r="B48" s="607"/>
      <c r="C48" s="289" t="s">
        <v>126</v>
      </c>
      <c r="D48" s="609"/>
      <c r="E48" s="290">
        <v>15</v>
      </c>
      <c r="F48" s="291"/>
      <c r="G48" s="292"/>
      <c r="H48" s="291"/>
      <c r="I48" s="292">
        <v>0</v>
      </c>
      <c r="J48" s="291"/>
      <c r="K48" s="252"/>
      <c r="L48" s="251"/>
      <c r="M48" s="252"/>
      <c r="N48" s="251"/>
      <c r="O48" s="252"/>
      <c r="P48" s="281">
        <f t="shared" si="1"/>
        <v>0</v>
      </c>
      <c r="Q48" s="252">
        <v>3</v>
      </c>
      <c r="R48" s="611"/>
      <c r="T48" s="572"/>
      <c r="U48" s="42"/>
      <c r="V48" s="42"/>
      <c r="W48" s="42"/>
    </row>
    <row r="49" spans="1:25" s="41" customFormat="1" ht="16.5" thickBot="1">
      <c r="A49" s="30">
        <v>36</v>
      </c>
      <c r="B49" s="607"/>
      <c r="C49" s="289" t="s">
        <v>127</v>
      </c>
      <c r="D49" s="609"/>
      <c r="E49" s="290">
        <v>5</v>
      </c>
      <c r="F49" s="291"/>
      <c r="G49" s="292"/>
      <c r="H49" s="291"/>
      <c r="I49" s="292">
        <v>0</v>
      </c>
      <c r="J49" s="291"/>
      <c r="K49" s="252"/>
      <c r="L49" s="251"/>
      <c r="M49" s="252"/>
      <c r="N49" s="251"/>
      <c r="O49" s="252"/>
      <c r="P49" s="281">
        <f t="shared" si="1"/>
        <v>0</v>
      </c>
      <c r="Q49" s="252">
        <v>1</v>
      </c>
      <c r="R49" s="611"/>
      <c r="T49" s="570"/>
      <c r="U49" s="42"/>
      <c r="V49" s="42"/>
      <c r="W49" s="42"/>
    </row>
    <row r="50" spans="1:25" s="41" customFormat="1" ht="16.5" thickBot="1">
      <c r="A50" s="30">
        <v>37</v>
      </c>
      <c r="B50" s="608"/>
      <c r="C50" s="289" t="s">
        <v>128</v>
      </c>
      <c r="D50" s="610"/>
      <c r="E50" s="290">
        <v>10</v>
      </c>
      <c r="F50" s="291"/>
      <c r="G50" s="292"/>
      <c r="H50" s="291"/>
      <c r="I50" s="292">
        <v>8.8000000000000007</v>
      </c>
      <c r="J50" s="291"/>
      <c r="K50" s="252"/>
      <c r="L50" s="251"/>
      <c r="M50" s="252"/>
      <c r="N50" s="251"/>
      <c r="O50" s="252"/>
      <c r="P50" s="281">
        <f t="shared" si="1"/>
        <v>8.8000000000000007</v>
      </c>
      <c r="Q50" s="252">
        <v>9.1999999999999993</v>
      </c>
      <c r="R50" s="611"/>
      <c r="T50" s="570"/>
      <c r="U50" s="42"/>
      <c r="V50" s="42"/>
      <c r="W50" s="42"/>
    </row>
    <row r="51" spans="1:25" s="41" customFormat="1" ht="16.5" thickBot="1">
      <c r="A51" s="30">
        <v>38</v>
      </c>
      <c r="B51" s="215" t="s">
        <v>129</v>
      </c>
      <c r="C51" s="221" t="s">
        <v>130</v>
      </c>
      <c r="D51" s="222" t="s">
        <v>199</v>
      </c>
      <c r="E51" s="254">
        <v>30</v>
      </c>
      <c r="F51" s="223"/>
      <c r="G51" s="224"/>
      <c r="H51" s="223"/>
      <c r="I51" s="224"/>
      <c r="J51" s="223"/>
      <c r="K51" s="224"/>
      <c r="L51" s="223">
        <v>0.2</v>
      </c>
      <c r="M51" s="224"/>
      <c r="N51" s="223"/>
      <c r="O51" s="225"/>
      <c r="P51" s="281">
        <f t="shared" si="1"/>
        <v>0.2</v>
      </c>
      <c r="Q51" s="217">
        <v>0.3</v>
      </c>
      <c r="R51" s="612"/>
      <c r="T51" s="570"/>
      <c r="U51" s="42"/>
      <c r="V51" s="42"/>
      <c r="W51" s="42"/>
    </row>
    <row r="52" spans="1:25" s="41" customFormat="1" ht="16.5" thickBot="1">
      <c r="A52" s="30">
        <v>39</v>
      </c>
      <c r="B52" s="278" t="s">
        <v>131</v>
      </c>
      <c r="C52" s="294" t="s">
        <v>132</v>
      </c>
      <c r="D52" s="295" t="s">
        <v>124</v>
      </c>
      <c r="E52" s="295">
        <v>40</v>
      </c>
      <c r="F52" s="232"/>
      <c r="G52" s="232"/>
      <c r="H52" s="274"/>
      <c r="I52" s="232">
        <v>1.5</v>
      </c>
      <c r="J52" s="232"/>
      <c r="K52" s="232"/>
      <c r="L52" s="232"/>
      <c r="M52" s="232"/>
      <c r="N52" s="232"/>
      <c r="O52" s="232"/>
      <c r="P52" s="281">
        <f t="shared" si="1"/>
        <v>1.5</v>
      </c>
      <c r="Q52" s="274">
        <v>3</v>
      </c>
      <c r="R52" s="296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267" t="s">
        <v>135</v>
      </c>
      <c r="D53" s="268" t="s">
        <v>73</v>
      </c>
      <c r="E53" s="268">
        <v>40</v>
      </c>
      <c r="F53" s="269"/>
      <c r="G53" s="271"/>
      <c r="H53" s="271">
        <v>0.44</v>
      </c>
      <c r="I53" s="269">
        <v>0.7</v>
      </c>
      <c r="J53" s="271"/>
      <c r="K53" s="269">
        <v>0.5</v>
      </c>
      <c r="L53" s="270"/>
      <c r="M53" s="271"/>
      <c r="N53" s="270"/>
      <c r="O53" s="271"/>
      <c r="P53" s="298">
        <f t="shared" si="1"/>
        <v>1.64</v>
      </c>
      <c r="Q53" s="299">
        <v>4.5</v>
      </c>
      <c r="R53" s="29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227" t="s">
        <v>138</v>
      </c>
      <c r="D54" s="207" t="s">
        <v>139</v>
      </c>
      <c r="E54" s="207">
        <v>15</v>
      </c>
      <c r="F54" s="282"/>
      <c r="G54" s="282"/>
      <c r="H54" s="282"/>
      <c r="I54" s="282">
        <v>1.73</v>
      </c>
      <c r="J54" s="282"/>
      <c r="K54" s="282"/>
      <c r="L54" s="282"/>
      <c r="M54" s="282"/>
      <c r="N54" s="282"/>
      <c r="O54" s="282"/>
      <c r="P54" s="298">
        <f t="shared" si="1"/>
        <v>1.73</v>
      </c>
      <c r="Q54" s="284">
        <v>1.2</v>
      </c>
      <c r="R54" s="301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216" t="s">
        <v>142</v>
      </c>
      <c r="D55" s="207" t="s">
        <v>124</v>
      </c>
      <c r="E55" s="207">
        <v>5</v>
      </c>
      <c r="F55" s="217"/>
      <c r="G55" s="217"/>
      <c r="H55" s="217"/>
      <c r="I55" s="217">
        <v>1.5</v>
      </c>
      <c r="J55" s="217"/>
      <c r="K55" s="217"/>
      <c r="L55" s="217"/>
      <c r="M55" s="217"/>
      <c r="N55" s="217"/>
      <c r="O55" s="217"/>
      <c r="P55" s="281">
        <f t="shared" si="1"/>
        <v>1.5</v>
      </c>
      <c r="Q55" s="217">
        <v>1.5</v>
      </c>
      <c r="R55" s="219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257" t="s">
        <v>203</v>
      </c>
      <c r="D56" s="207" t="s">
        <v>145</v>
      </c>
      <c r="E56" s="207">
        <v>20</v>
      </c>
      <c r="F56" s="237"/>
      <c r="G56" s="237"/>
      <c r="H56" s="217"/>
      <c r="I56" s="237"/>
      <c r="J56" s="237"/>
      <c r="K56" s="217">
        <v>11.61</v>
      </c>
      <c r="L56" s="302"/>
      <c r="M56" s="217"/>
      <c r="N56" s="302"/>
      <c r="O56" s="303"/>
      <c r="P56" s="281">
        <f t="shared" si="1"/>
        <v>11.61</v>
      </c>
      <c r="Q56" s="217">
        <v>2</v>
      </c>
      <c r="R56" s="215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257" t="s">
        <v>148</v>
      </c>
      <c r="D57" s="207" t="s">
        <v>202</v>
      </c>
      <c r="E57" s="207">
        <v>35</v>
      </c>
      <c r="F57" s="237"/>
      <c r="G57" s="237"/>
      <c r="H57" s="217"/>
      <c r="I57" s="237"/>
      <c r="J57" s="237">
        <v>27</v>
      </c>
      <c r="K57" s="217">
        <v>26</v>
      </c>
      <c r="L57" s="302">
        <v>8.4</v>
      </c>
      <c r="M57" s="217">
        <v>7</v>
      </c>
      <c r="N57" s="302"/>
      <c r="O57" s="303"/>
      <c r="P57" s="281">
        <f t="shared" si="1"/>
        <v>68.400000000000006</v>
      </c>
      <c r="Q57" s="217">
        <v>85</v>
      </c>
      <c r="R57" s="262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305" t="s">
        <v>151</v>
      </c>
      <c r="D58" s="241" t="s">
        <v>200</v>
      </c>
      <c r="E58" s="241">
        <v>20</v>
      </c>
      <c r="F58" s="306"/>
      <c r="G58" s="307"/>
      <c r="H58" s="306"/>
      <c r="I58" s="307">
        <v>0.21</v>
      </c>
      <c r="J58" s="306"/>
      <c r="K58" s="307"/>
      <c r="L58" s="306"/>
      <c r="M58" s="307"/>
      <c r="N58" s="306"/>
      <c r="O58" s="307"/>
      <c r="P58" s="281">
        <f t="shared" si="1"/>
        <v>0.21</v>
      </c>
      <c r="Q58" s="307">
        <v>2.1</v>
      </c>
      <c r="R58" s="229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216" t="s">
        <v>154</v>
      </c>
      <c r="D59" s="222" t="s">
        <v>124</v>
      </c>
      <c r="E59" s="309">
        <v>15</v>
      </c>
      <c r="F59" s="310"/>
      <c r="G59" s="311"/>
      <c r="H59" s="312"/>
      <c r="I59" s="310"/>
      <c r="J59" s="311"/>
      <c r="K59" s="312">
        <v>1.96</v>
      </c>
      <c r="L59" s="311"/>
      <c r="M59" s="312"/>
      <c r="N59" s="312"/>
      <c r="O59" s="311"/>
      <c r="P59" s="281">
        <f t="shared" si="1"/>
        <v>1.96</v>
      </c>
      <c r="Q59" s="312">
        <v>4</v>
      </c>
      <c r="R59" s="216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308" t="s">
        <v>157</v>
      </c>
      <c r="D60" s="207" t="s">
        <v>158</v>
      </c>
      <c r="E60" s="207">
        <v>5</v>
      </c>
      <c r="F60" s="217"/>
      <c r="G60" s="217"/>
      <c r="H60" s="217"/>
      <c r="I60" s="217">
        <v>0</v>
      </c>
      <c r="J60" s="217">
        <v>0</v>
      </c>
      <c r="K60" s="217"/>
      <c r="L60" s="217"/>
      <c r="M60" s="217"/>
      <c r="N60" s="217"/>
      <c r="O60" s="217"/>
      <c r="P60" s="281">
        <f t="shared" si="1"/>
        <v>0</v>
      </c>
      <c r="Q60" s="217">
        <v>28</v>
      </c>
      <c r="R60" s="313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267" t="s">
        <v>161</v>
      </c>
      <c r="D61" s="268" t="s">
        <v>73</v>
      </c>
      <c r="E61" s="268">
        <v>45</v>
      </c>
      <c r="F61" s="315"/>
      <c r="G61" s="298"/>
      <c r="H61" s="315"/>
      <c r="I61" s="298"/>
      <c r="J61" s="315"/>
      <c r="K61" s="298">
        <v>0</v>
      </c>
      <c r="L61" s="315"/>
      <c r="M61" s="298"/>
      <c r="N61" s="315"/>
      <c r="O61" s="298"/>
      <c r="P61" s="281">
        <f t="shared" si="1"/>
        <v>0</v>
      </c>
      <c r="Q61" s="298">
        <v>3.5</v>
      </c>
      <c r="R61" s="227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257" t="s">
        <v>164</v>
      </c>
      <c r="D62" s="207" t="s">
        <v>73</v>
      </c>
      <c r="E62" s="207">
        <v>10</v>
      </c>
      <c r="F62" s="302"/>
      <c r="G62" s="217"/>
      <c r="H62" s="302"/>
      <c r="I62" s="217"/>
      <c r="J62" s="302"/>
      <c r="K62" s="217">
        <v>0.3</v>
      </c>
      <c r="L62" s="302"/>
      <c r="M62" s="217"/>
      <c r="N62" s="302"/>
      <c r="O62" s="303"/>
      <c r="P62" s="281">
        <f t="shared" si="1"/>
        <v>0.3</v>
      </c>
      <c r="Q62" s="217">
        <v>1.2</v>
      </c>
      <c r="R62" s="219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221" t="s">
        <v>165</v>
      </c>
      <c r="D63" s="222" t="s">
        <v>73</v>
      </c>
      <c r="E63" s="222">
        <v>20</v>
      </c>
      <c r="F63" s="223"/>
      <c r="G63" s="224"/>
      <c r="H63" s="223"/>
      <c r="I63" s="224"/>
      <c r="J63" s="223"/>
      <c r="K63" s="224">
        <v>0.2</v>
      </c>
      <c r="L63" s="223"/>
      <c r="M63" s="224"/>
      <c r="N63" s="223"/>
      <c r="O63" s="225"/>
      <c r="P63" s="281">
        <f t="shared" si="1"/>
        <v>0.2</v>
      </c>
      <c r="Q63" s="217">
        <v>0.7</v>
      </c>
      <c r="R63" s="219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265" t="s">
        <v>167</v>
      </c>
      <c r="D64" s="228" t="s">
        <v>168</v>
      </c>
      <c r="E64" s="228">
        <v>5</v>
      </c>
      <c r="F64" s="228"/>
      <c r="G64" s="228"/>
      <c r="H64" s="228"/>
      <c r="I64" s="228"/>
      <c r="J64" s="228"/>
      <c r="K64" s="228"/>
      <c r="L64" s="228"/>
      <c r="M64" s="195"/>
      <c r="N64" s="217">
        <v>25</v>
      </c>
      <c r="O64" s="217"/>
      <c r="P64" s="281">
        <f t="shared" si="1"/>
        <v>25</v>
      </c>
      <c r="Q64" s="317">
        <v>35</v>
      </c>
      <c r="R64" s="229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30">
        <v>52</v>
      </c>
      <c r="B65" s="318" t="s">
        <v>170</v>
      </c>
      <c r="C65" s="240" t="s">
        <v>171</v>
      </c>
      <c r="D65" s="241" t="s">
        <v>172</v>
      </c>
      <c r="E65" s="241">
        <v>20</v>
      </c>
      <c r="F65" s="242"/>
      <c r="G65" s="243"/>
      <c r="H65" s="242"/>
      <c r="I65" s="243"/>
      <c r="J65" s="242"/>
      <c r="K65" s="243"/>
      <c r="L65" s="242"/>
      <c r="M65" s="243"/>
      <c r="N65" s="242"/>
      <c r="O65" s="243">
        <v>19.5</v>
      </c>
      <c r="P65" s="281">
        <f t="shared" si="1"/>
        <v>19.5</v>
      </c>
      <c r="Q65" s="243">
        <v>19.5</v>
      </c>
      <c r="R65" s="216" t="s">
        <v>173</v>
      </c>
      <c r="T65" s="42"/>
      <c r="U65" s="42"/>
      <c r="V65" s="42"/>
      <c r="W65" s="42"/>
    </row>
    <row r="66" spans="1:23" s="36" customFormat="1" ht="16.5" thickBot="1">
      <c r="A66" s="30">
        <v>53</v>
      </c>
      <c r="B66" s="613" t="s">
        <v>174</v>
      </c>
      <c r="C66" s="265" t="s">
        <v>175</v>
      </c>
      <c r="D66" s="241" t="s">
        <v>73</v>
      </c>
      <c r="E66" s="241">
        <v>30</v>
      </c>
      <c r="F66" s="242"/>
      <c r="G66" s="243"/>
      <c r="H66" s="242"/>
      <c r="I66" s="243"/>
      <c r="J66" s="242"/>
      <c r="K66" s="243"/>
      <c r="L66" s="242"/>
      <c r="M66" s="243"/>
      <c r="N66" s="266"/>
      <c r="O66" s="243">
        <v>0.17</v>
      </c>
      <c r="P66" s="281">
        <f t="shared" si="1"/>
        <v>0.17</v>
      </c>
      <c r="Q66" s="307">
        <v>0.5</v>
      </c>
      <c r="R66" s="615" t="s">
        <v>232</v>
      </c>
      <c r="T66" s="15"/>
      <c r="U66" s="15"/>
      <c r="V66" s="15"/>
      <c r="W66" s="15"/>
    </row>
    <row r="67" spans="1:23" s="36" customFormat="1" ht="16.5" thickBot="1">
      <c r="A67" s="30">
        <v>54</v>
      </c>
      <c r="B67" s="607"/>
      <c r="C67" s="289" t="s">
        <v>176</v>
      </c>
      <c r="D67" s="250" t="s">
        <v>73</v>
      </c>
      <c r="E67" s="250">
        <v>30</v>
      </c>
      <c r="F67" s="251"/>
      <c r="G67" s="252"/>
      <c r="H67" s="251"/>
      <c r="I67" s="252"/>
      <c r="J67" s="251"/>
      <c r="K67" s="252"/>
      <c r="L67" s="251"/>
      <c r="M67" s="252"/>
      <c r="N67" s="319"/>
      <c r="O67" s="252">
        <v>0.45</v>
      </c>
      <c r="P67" s="281">
        <f t="shared" si="1"/>
        <v>0.45</v>
      </c>
      <c r="Q67" s="292">
        <v>0.5</v>
      </c>
      <c r="R67" s="616"/>
      <c r="T67" s="15"/>
      <c r="U67" s="15"/>
      <c r="V67" s="15"/>
      <c r="W67" s="15"/>
    </row>
    <row r="68" spans="1:23" s="36" customFormat="1" ht="16.5" thickBot="1">
      <c r="A68" s="30">
        <v>55</v>
      </c>
      <c r="B68" s="607"/>
      <c r="C68" s="289" t="s">
        <v>177</v>
      </c>
      <c r="D68" s="250" t="s">
        <v>73</v>
      </c>
      <c r="E68" s="250">
        <v>30</v>
      </c>
      <c r="F68" s="251"/>
      <c r="G68" s="252"/>
      <c r="H68" s="251"/>
      <c r="I68" s="252"/>
      <c r="J68" s="251"/>
      <c r="K68" s="252"/>
      <c r="L68" s="251"/>
      <c r="M68" s="252"/>
      <c r="N68" s="319"/>
      <c r="O68" s="252">
        <v>0.18</v>
      </c>
      <c r="P68" s="281">
        <f>SUM(F68:O68)</f>
        <v>0.18</v>
      </c>
      <c r="Q68" s="292">
        <v>1.5</v>
      </c>
      <c r="R68" s="616"/>
      <c r="T68" s="15"/>
      <c r="U68" s="15"/>
      <c r="V68" s="15"/>
      <c r="W68" s="15"/>
    </row>
    <row r="69" spans="1:23" s="41" customFormat="1" ht="16.5" thickBot="1">
      <c r="A69" s="30">
        <v>56</v>
      </c>
      <c r="B69" s="614"/>
      <c r="C69" s="289" t="s">
        <v>178</v>
      </c>
      <c r="D69" s="250" t="s">
        <v>73</v>
      </c>
      <c r="E69" s="250">
        <v>30</v>
      </c>
      <c r="F69" s="251"/>
      <c r="G69" s="252"/>
      <c r="H69" s="251"/>
      <c r="I69" s="252"/>
      <c r="J69" s="251"/>
      <c r="K69" s="252"/>
      <c r="L69" s="251"/>
      <c r="M69" s="252"/>
      <c r="N69" s="319"/>
      <c r="O69" s="252">
        <v>1.04</v>
      </c>
      <c r="P69" s="281">
        <f t="shared" si="1"/>
        <v>1.04</v>
      </c>
      <c r="Q69" s="292">
        <v>2</v>
      </c>
      <c r="R69" s="616"/>
      <c r="T69" s="42"/>
      <c r="U69" s="42"/>
      <c r="V69" s="42"/>
      <c r="W69" s="42"/>
    </row>
    <row r="70" spans="1:23" s="36" customFormat="1" ht="16.5" thickBot="1">
      <c r="A70" s="30">
        <v>57</v>
      </c>
      <c r="B70" s="320" t="s">
        <v>179</v>
      </c>
      <c r="C70" s="321" t="s">
        <v>180</v>
      </c>
      <c r="D70" s="322" t="s">
        <v>73</v>
      </c>
      <c r="E70" s="322">
        <v>30</v>
      </c>
      <c r="F70" s="288"/>
      <c r="G70" s="281"/>
      <c r="H70" s="288"/>
      <c r="I70" s="281"/>
      <c r="J70" s="288"/>
      <c r="K70" s="281"/>
      <c r="L70" s="288"/>
      <c r="M70" s="281"/>
      <c r="N70" s="287"/>
      <c r="O70" s="281">
        <v>0.9</v>
      </c>
      <c r="P70" s="281">
        <f t="shared" si="1"/>
        <v>0.9</v>
      </c>
      <c r="Q70" s="281">
        <v>3</v>
      </c>
      <c r="R70" s="617"/>
      <c r="T70" s="15"/>
      <c r="U70" s="135"/>
      <c r="V70" s="15"/>
      <c r="W70" s="15"/>
    </row>
    <row r="71" spans="1:23" s="36" customFormat="1" ht="16.5" thickBot="1">
      <c r="A71" s="30">
        <v>58</v>
      </c>
      <c r="B71" s="323"/>
      <c r="C71" s="324"/>
      <c r="D71" s="324"/>
      <c r="E71" s="41" t="s">
        <v>181</v>
      </c>
      <c r="F71" s="337">
        <f t="shared" ref="F71:Q71" si="2">SUM(F14:F70)</f>
        <v>36.5</v>
      </c>
      <c r="G71" s="337">
        <f t="shared" si="2"/>
        <v>37.5</v>
      </c>
      <c r="H71" s="337">
        <f t="shared" si="2"/>
        <v>6.3560000000000008</v>
      </c>
      <c r="I71" s="337">
        <f t="shared" si="2"/>
        <v>17.47</v>
      </c>
      <c r="J71" s="337">
        <f t="shared" si="2"/>
        <v>27</v>
      </c>
      <c r="K71" s="337">
        <f t="shared" si="2"/>
        <v>40.57</v>
      </c>
      <c r="L71" s="337">
        <f t="shared" si="2"/>
        <v>21.669999999999998</v>
      </c>
      <c r="M71" s="337">
        <f t="shared" si="2"/>
        <v>14.280000000000001</v>
      </c>
      <c r="N71" s="337">
        <f t="shared" si="2"/>
        <v>27.31</v>
      </c>
      <c r="O71" s="337">
        <f t="shared" si="2"/>
        <v>29.86</v>
      </c>
      <c r="P71" s="337">
        <f t="shared" si="2"/>
        <v>258.51600000000002</v>
      </c>
      <c r="Q71" s="326">
        <f t="shared" si="2"/>
        <v>397</v>
      </c>
      <c r="R71" s="324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324"/>
      <c r="D72" s="324"/>
      <c r="E72" s="324" t="s">
        <v>182</v>
      </c>
      <c r="F72" s="325">
        <f>F17+F27+F29+F32+F38+F41+F42+F49+F55+F60+F64+F40</f>
        <v>36.5</v>
      </c>
      <c r="G72" s="325">
        <f t="shared" ref="G72:O72" si="3">G17+G27+G29+G32+G38+G41+G42+G49+G55+G60+G64+G40</f>
        <v>37.5</v>
      </c>
      <c r="H72" s="325">
        <f t="shared" si="3"/>
        <v>0</v>
      </c>
      <c r="I72" s="325">
        <f t="shared" si="3"/>
        <v>1.5</v>
      </c>
      <c r="J72" s="325">
        <f t="shared" si="3"/>
        <v>0</v>
      </c>
      <c r="K72" s="325">
        <f t="shared" si="3"/>
        <v>0</v>
      </c>
      <c r="L72" s="325">
        <f t="shared" si="3"/>
        <v>0.26</v>
      </c>
      <c r="M72" s="325">
        <f t="shared" si="3"/>
        <v>0.1</v>
      </c>
      <c r="N72" s="325">
        <f t="shared" si="3"/>
        <v>25.49</v>
      </c>
      <c r="O72" s="325">
        <f t="shared" si="3"/>
        <v>0</v>
      </c>
      <c r="P72" s="325">
        <f>SUM(F72:O72)</f>
        <v>101.35</v>
      </c>
      <c r="Q72" s="202"/>
      <c r="R72" s="327">
        <f>P72/Q71*100</f>
        <v>25.528967254408059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324"/>
      <c r="D73" s="324"/>
      <c r="E73" s="324" t="s">
        <v>183</v>
      </c>
      <c r="F73" s="325">
        <f>F65+F63+F62+F59+F58+F56+F54+F50+F48+F47+F46+F45+F44+F43+F37+F36+F33</f>
        <v>0</v>
      </c>
      <c r="G73" s="325">
        <f t="shared" ref="G73:O73" si="4">G65+G63+G62+G59+G58+G56+G54+G50+G48+G47+G46+G45+G44+G43+G37+G36+G33</f>
        <v>0</v>
      </c>
      <c r="H73" s="325">
        <f t="shared" si="4"/>
        <v>5.9160000000000004</v>
      </c>
      <c r="I73" s="325">
        <f t="shared" si="4"/>
        <v>13.77</v>
      </c>
      <c r="J73" s="325">
        <f t="shared" si="4"/>
        <v>0</v>
      </c>
      <c r="K73" s="325">
        <f t="shared" si="4"/>
        <v>14.07</v>
      </c>
      <c r="L73" s="325">
        <f t="shared" si="4"/>
        <v>0</v>
      </c>
      <c r="M73" s="325">
        <f t="shared" si="4"/>
        <v>0</v>
      </c>
      <c r="N73" s="325">
        <f t="shared" si="4"/>
        <v>0</v>
      </c>
      <c r="O73" s="325">
        <f t="shared" si="4"/>
        <v>21.66</v>
      </c>
      <c r="P73" s="325">
        <f>SUM(F73:O73)</f>
        <v>55.415999999999997</v>
      </c>
      <c r="Q73" s="202"/>
      <c r="R73" s="327">
        <f>P73/Q71*100</f>
        <v>13.958690176322417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324"/>
      <c r="D74" s="324"/>
      <c r="E74" s="324" t="s">
        <v>184</v>
      </c>
      <c r="F74" s="325">
        <f>F14+F15+F16+F18+F19+F20+F21+F22+F23+F24+F25+F26+F28+F30+F31+F34+F35+F39+F51+F52+F53+F57+F61+F66+F67+F68+F69+F70</f>
        <v>0</v>
      </c>
      <c r="G74" s="325">
        <f t="shared" ref="G74:O74" si="5">G14+G15+G16+G18+G19+G20+G21+G22+G23+G24+G25+G26+G28+G30+G31+G34+G35+G39+G51+G52+G53+G57+G61+G66+G67+G68+G69+G70</f>
        <v>0</v>
      </c>
      <c r="H74" s="325">
        <f t="shared" si="5"/>
        <v>0.44</v>
      </c>
      <c r="I74" s="325">
        <f t="shared" si="5"/>
        <v>2.2000000000000002</v>
      </c>
      <c r="J74" s="325">
        <f t="shared" si="5"/>
        <v>27</v>
      </c>
      <c r="K74" s="325">
        <f t="shared" si="5"/>
        <v>26.5</v>
      </c>
      <c r="L74" s="325">
        <f t="shared" si="5"/>
        <v>21.409999999999997</v>
      </c>
      <c r="M74" s="325">
        <f t="shared" si="5"/>
        <v>14.18</v>
      </c>
      <c r="N74" s="325">
        <f t="shared" si="5"/>
        <v>1.82</v>
      </c>
      <c r="O74" s="325">
        <f t="shared" si="5"/>
        <v>8.1999999999999993</v>
      </c>
      <c r="P74" s="325">
        <f>SUM(F74:O74)</f>
        <v>101.74999999999999</v>
      </c>
      <c r="Q74" s="202"/>
      <c r="R74" s="327">
        <f>P74/Q71*100</f>
        <v>25.629722921914354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324"/>
      <c r="D75" s="324"/>
      <c r="E75" s="324" t="s">
        <v>185</v>
      </c>
      <c r="F75" s="325">
        <f>F17+F27</f>
        <v>0</v>
      </c>
      <c r="G75" s="325">
        <f t="shared" ref="G75:O75" si="6">G17+G27</f>
        <v>0</v>
      </c>
      <c r="H75" s="325">
        <f t="shared" si="6"/>
        <v>0</v>
      </c>
      <c r="I75" s="325">
        <f t="shared" si="6"/>
        <v>0</v>
      </c>
      <c r="J75" s="325">
        <f t="shared" si="6"/>
        <v>0</v>
      </c>
      <c r="K75" s="325">
        <f t="shared" si="6"/>
        <v>0</v>
      </c>
      <c r="L75" s="325">
        <f t="shared" si="6"/>
        <v>0</v>
      </c>
      <c r="M75" s="325">
        <f t="shared" si="6"/>
        <v>0.1</v>
      </c>
      <c r="N75" s="325">
        <f t="shared" si="6"/>
        <v>0</v>
      </c>
      <c r="O75" s="325">
        <f t="shared" si="6"/>
        <v>0</v>
      </c>
      <c r="P75" s="325">
        <f>SUM(F75:O75)</f>
        <v>0.1</v>
      </c>
      <c r="Q75" s="202"/>
      <c r="R75" s="327">
        <f>P75/P71*100</f>
        <v>3.8682325271936747E-2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324"/>
      <c r="D76" s="324"/>
      <c r="E76" s="324" t="s">
        <v>186</v>
      </c>
      <c r="F76" s="325">
        <f>F71</f>
        <v>36.5</v>
      </c>
      <c r="G76" s="325">
        <f t="shared" ref="G76:O76" si="7">F76+G71</f>
        <v>74</v>
      </c>
      <c r="H76" s="325">
        <f t="shared" si="7"/>
        <v>80.355999999999995</v>
      </c>
      <c r="I76" s="325">
        <f t="shared" si="7"/>
        <v>97.825999999999993</v>
      </c>
      <c r="J76" s="325">
        <f t="shared" si="7"/>
        <v>124.82599999999999</v>
      </c>
      <c r="K76" s="325">
        <f t="shared" si="7"/>
        <v>165.39599999999999</v>
      </c>
      <c r="L76" s="325">
        <f t="shared" si="7"/>
        <v>187.06599999999997</v>
      </c>
      <c r="M76" s="325">
        <f t="shared" si="7"/>
        <v>201.34599999999998</v>
      </c>
      <c r="N76" s="325">
        <f t="shared" si="7"/>
        <v>228.65599999999998</v>
      </c>
      <c r="O76" s="325">
        <f t="shared" si="7"/>
        <v>258.51599999999996</v>
      </c>
      <c r="P76" s="325">
        <f>O76</f>
        <v>258.51599999999996</v>
      </c>
      <c r="Q76" s="202"/>
      <c r="R76" s="327">
        <f>P72+P73+P74</f>
        <v>258.51599999999996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324"/>
      <c r="D77" s="324"/>
      <c r="E77" s="324" t="s">
        <v>187</v>
      </c>
      <c r="F77" s="325">
        <v>39.700000000000003</v>
      </c>
      <c r="G77" s="325">
        <v>39.700000000000003</v>
      </c>
      <c r="H77" s="325">
        <v>39.700000000000003</v>
      </c>
      <c r="I77" s="325">
        <v>39.700000000000003</v>
      </c>
      <c r="J77" s="325">
        <v>39.700000000000003</v>
      </c>
      <c r="K77" s="325">
        <v>39.700000000000003</v>
      </c>
      <c r="L77" s="325">
        <v>39.700000000000003</v>
      </c>
      <c r="M77" s="325">
        <v>39.700000000000003</v>
      </c>
      <c r="N77" s="325">
        <v>39.700000000000003</v>
      </c>
      <c r="O77" s="325">
        <v>39.700000000000003</v>
      </c>
      <c r="P77" s="325">
        <f>SUM(F77:O77)</f>
        <v>396.99999999999994</v>
      </c>
      <c r="Q77" s="202"/>
      <c r="R77" s="324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324"/>
      <c r="D78" s="324"/>
      <c r="E78" s="218"/>
      <c r="F78" s="325">
        <f t="shared" ref="F78:O78" si="8">F77-F71</f>
        <v>3.2000000000000028</v>
      </c>
      <c r="G78" s="325">
        <f t="shared" si="8"/>
        <v>2.2000000000000028</v>
      </c>
      <c r="H78" s="325">
        <f t="shared" si="8"/>
        <v>33.344000000000001</v>
      </c>
      <c r="I78" s="325">
        <f t="shared" si="8"/>
        <v>22.230000000000004</v>
      </c>
      <c r="J78" s="325">
        <f t="shared" si="8"/>
        <v>12.700000000000003</v>
      </c>
      <c r="K78" s="325">
        <f t="shared" si="8"/>
        <v>-0.86999999999999744</v>
      </c>
      <c r="L78" s="325">
        <f t="shared" si="8"/>
        <v>18.030000000000005</v>
      </c>
      <c r="M78" s="325">
        <f t="shared" si="8"/>
        <v>25.42</v>
      </c>
      <c r="N78" s="325">
        <f t="shared" si="8"/>
        <v>12.390000000000004</v>
      </c>
      <c r="O78" s="325">
        <f t="shared" si="8"/>
        <v>9.8400000000000034</v>
      </c>
      <c r="P78" s="325">
        <f>SUM(F78:O78)</f>
        <v>138.48400000000001</v>
      </c>
      <c r="Q78" s="326">
        <f>P78+O76</f>
        <v>397</v>
      </c>
      <c r="R78" s="324"/>
      <c r="T78" s="15"/>
      <c r="U78" s="15"/>
      <c r="V78" s="15"/>
      <c r="W78" s="15"/>
    </row>
    <row r="79" spans="1:23" s="36" customFormat="1">
      <c r="A79" s="11"/>
      <c r="B79" s="329"/>
      <c r="C79" s="330"/>
      <c r="D79" s="330"/>
      <c r="E79" s="330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2">
        <v>292</v>
      </c>
      <c r="R79" s="330"/>
      <c r="T79" s="15"/>
      <c r="U79" s="15"/>
      <c r="V79" s="15"/>
      <c r="W79" s="15"/>
    </row>
    <row r="80" spans="1:23" s="36" customFormat="1" ht="16.5" thickBot="1">
      <c r="A80" s="11"/>
      <c r="B80" s="329"/>
      <c r="C80" s="330"/>
      <c r="D80" s="330"/>
      <c r="E80" s="330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2"/>
      <c r="R80" s="330"/>
      <c r="T80" s="15"/>
      <c r="U80" s="15"/>
      <c r="V80" s="15"/>
      <c r="W80" s="15"/>
    </row>
    <row r="81" spans="1:23" s="36" customFormat="1" ht="16.5" thickBot="1">
      <c r="A81" s="636" t="s">
        <v>206</v>
      </c>
      <c r="B81" s="639">
        <v>1105</v>
      </c>
      <c r="C81" s="339" t="s">
        <v>207</v>
      </c>
      <c r="D81" s="340">
        <f>F72</f>
        <v>36.5</v>
      </c>
      <c r="E81" s="340">
        <f>D81+G72</f>
        <v>74</v>
      </c>
      <c r="F81" s="340">
        <f>E81+H72</f>
        <v>74</v>
      </c>
      <c r="G81" s="340">
        <f t="shared" ref="G81:L81" si="9">F81+I72</f>
        <v>75.5</v>
      </c>
      <c r="H81" s="340">
        <f t="shared" si="9"/>
        <v>75.5</v>
      </c>
      <c r="I81" s="340">
        <f t="shared" si="9"/>
        <v>75.5</v>
      </c>
      <c r="J81" s="340">
        <f t="shared" si="9"/>
        <v>75.760000000000005</v>
      </c>
      <c r="K81" s="340">
        <f t="shared" si="9"/>
        <v>75.86</v>
      </c>
      <c r="L81" s="340">
        <f t="shared" si="9"/>
        <v>101.35</v>
      </c>
      <c r="M81" s="340">
        <f>L81+O72</f>
        <v>101.35</v>
      </c>
      <c r="N81" s="341"/>
      <c r="O81" s="342"/>
      <c r="P81" s="342"/>
      <c r="Q81" s="332"/>
      <c r="R81" s="330"/>
      <c r="T81" s="15"/>
      <c r="U81" s="15"/>
      <c r="V81" s="15"/>
      <c r="W81" s="15"/>
    </row>
    <row r="82" spans="1:23" s="36" customFormat="1" ht="16.5" thickBot="1">
      <c r="A82" s="637"/>
      <c r="B82" s="640"/>
      <c r="C82" s="343" t="s">
        <v>208</v>
      </c>
      <c r="D82" s="340">
        <f>F73</f>
        <v>0</v>
      </c>
      <c r="E82" s="340">
        <f>D82+G73</f>
        <v>0</v>
      </c>
      <c r="F82" s="340">
        <f t="shared" ref="F82:M83" si="10">E82+H73</f>
        <v>5.9160000000000004</v>
      </c>
      <c r="G82" s="340">
        <f t="shared" si="10"/>
        <v>19.686</v>
      </c>
      <c r="H82" s="340">
        <f t="shared" si="10"/>
        <v>19.686</v>
      </c>
      <c r="I82" s="340">
        <f t="shared" si="10"/>
        <v>33.756</v>
      </c>
      <c r="J82" s="340">
        <f t="shared" si="10"/>
        <v>33.756</v>
      </c>
      <c r="K82" s="340">
        <f t="shared" si="10"/>
        <v>33.756</v>
      </c>
      <c r="L82" s="340">
        <f t="shared" si="10"/>
        <v>33.756</v>
      </c>
      <c r="M82" s="340">
        <f t="shared" si="10"/>
        <v>55.415999999999997</v>
      </c>
      <c r="N82" s="341"/>
      <c r="O82" s="342"/>
      <c r="P82" s="342"/>
      <c r="Q82" s="332"/>
      <c r="R82" s="330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340">
        <f>F74</f>
        <v>0</v>
      </c>
      <c r="E83" s="340">
        <f>D83+G74</f>
        <v>0</v>
      </c>
      <c r="F83" s="340">
        <f t="shared" si="10"/>
        <v>0.44</v>
      </c>
      <c r="G83" s="340">
        <f t="shared" si="10"/>
        <v>2.64</v>
      </c>
      <c r="H83" s="340">
        <f t="shared" si="10"/>
        <v>29.64</v>
      </c>
      <c r="I83" s="340">
        <f t="shared" si="10"/>
        <v>56.14</v>
      </c>
      <c r="J83" s="340">
        <f t="shared" si="10"/>
        <v>77.55</v>
      </c>
      <c r="K83" s="340">
        <f t="shared" si="10"/>
        <v>91.72999999999999</v>
      </c>
      <c r="L83" s="340">
        <f t="shared" si="10"/>
        <v>93.549999999999983</v>
      </c>
      <c r="M83" s="340">
        <f t="shared" si="10"/>
        <v>101.74999999999999</v>
      </c>
      <c r="N83" s="341"/>
      <c r="O83" s="342"/>
      <c r="P83" s="342"/>
      <c r="Q83" s="332"/>
      <c r="R83" s="330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36.5</v>
      </c>
      <c r="E84" s="346">
        <f t="shared" si="11"/>
        <v>74</v>
      </c>
      <c r="F84" s="346">
        <f t="shared" si="11"/>
        <v>80.355999999999995</v>
      </c>
      <c r="G84" s="346">
        <f t="shared" si="11"/>
        <v>97.826000000000008</v>
      </c>
      <c r="H84" s="346">
        <f t="shared" si="11"/>
        <v>124.82600000000001</v>
      </c>
      <c r="I84" s="346">
        <f t="shared" si="11"/>
        <v>165.39600000000002</v>
      </c>
      <c r="J84" s="346">
        <f t="shared" si="11"/>
        <v>187.066</v>
      </c>
      <c r="K84" s="346">
        <f t="shared" si="11"/>
        <v>201.346</v>
      </c>
      <c r="L84" s="346">
        <f t="shared" si="11"/>
        <v>228.65599999999998</v>
      </c>
      <c r="M84" s="347">
        <f t="shared" si="11"/>
        <v>258.51599999999996</v>
      </c>
      <c r="N84" s="348">
        <f>M84/B81</f>
        <v>0.23395113122171943</v>
      </c>
      <c r="O84" s="349">
        <f>M81/M84</f>
        <v>0.39204536663107897</v>
      </c>
      <c r="P84" s="349">
        <f>M82/M84</f>
        <v>0.21436197372696469</v>
      </c>
      <c r="Q84" s="332"/>
      <c r="R84" s="330"/>
      <c r="T84" s="15"/>
      <c r="U84" s="15"/>
      <c r="V84" s="15"/>
      <c r="W84" s="15"/>
    </row>
    <row r="85" spans="1:23" s="36" customFormat="1">
      <c r="A85" s="11"/>
      <c r="B85" s="329"/>
      <c r="C85" s="330"/>
      <c r="D85" s="330"/>
      <c r="E85" s="330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  <c r="Q85" s="332"/>
      <c r="R85" s="330"/>
      <c r="T85" s="15"/>
      <c r="U85" s="15"/>
      <c r="V85" s="15"/>
      <c r="W85" s="15"/>
    </row>
    <row r="86" spans="1:23" s="36" customFormat="1">
      <c r="A86" s="11"/>
      <c r="B86" s="329"/>
      <c r="C86" s="330"/>
      <c r="D86" s="330"/>
      <c r="E86" s="330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2"/>
      <c r="R86" s="330"/>
      <c r="T86" s="15"/>
      <c r="U86" s="15"/>
      <c r="V86" s="15"/>
      <c r="W86" s="15"/>
    </row>
    <row r="87" spans="1:23" s="36" customFormat="1">
      <c r="A87" s="11"/>
      <c r="B87" s="329"/>
      <c r="C87" s="330"/>
      <c r="D87" s="330"/>
      <c r="E87" s="330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2"/>
      <c r="R87" s="330"/>
      <c r="T87" s="15"/>
      <c r="U87" s="15"/>
      <c r="V87" s="15"/>
      <c r="W87" s="15"/>
    </row>
    <row r="88" spans="1:23" s="36" customFormat="1">
      <c r="A88" s="11"/>
      <c r="B88" s="329"/>
      <c r="C88" s="330"/>
      <c r="D88" s="330"/>
      <c r="E88" s="330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2"/>
      <c r="R88" s="330"/>
      <c r="T88" s="15"/>
      <c r="U88" s="15"/>
      <c r="V88" s="15"/>
      <c r="W88" s="15"/>
    </row>
    <row r="89" spans="1:23" s="36" customFormat="1">
      <c r="A89" s="11"/>
      <c r="B89" s="329"/>
      <c r="C89" s="330"/>
      <c r="D89" s="330"/>
      <c r="E89" s="330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2"/>
      <c r="R89" s="330"/>
      <c r="T89" s="15"/>
      <c r="U89" s="15"/>
      <c r="V89" s="15"/>
      <c r="W89" s="15"/>
    </row>
    <row r="90" spans="1:23" s="36" customFormat="1">
      <c r="A90" s="11"/>
      <c r="B90" s="329"/>
      <c r="C90" s="330"/>
      <c r="D90" s="330"/>
      <c r="E90" s="330"/>
      <c r="F90" s="331"/>
      <c r="G90" s="331"/>
      <c r="H90" s="331"/>
      <c r="I90" s="331"/>
      <c r="J90" s="331"/>
      <c r="K90" s="331"/>
      <c r="L90" s="331"/>
      <c r="M90" s="331"/>
      <c r="N90" s="331"/>
      <c r="O90" s="331"/>
      <c r="P90" s="331"/>
      <c r="Q90" s="332"/>
      <c r="R90" s="330"/>
      <c r="T90" s="15"/>
      <c r="U90" s="15"/>
      <c r="V90" s="15"/>
      <c r="W90" s="15"/>
    </row>
    <row r="91" spans="1:23" s="36" customFormat="1">
      <c r="A91" s="11"/>
      <c r="B91" s="329"/>
      <c r="C91" s="330"/>
      <c r="D91" s="330"/>
      <c r="E91" s="330"/>
      <c r="F91" s="331"/>
      <c r="G91" s="331"/>
      <c r="H91" s="331"/>
      <c r="I91" s="331"/>
      <c r="J91" s="331"/>
      <c r="K91" s="331"/>
      <c r="L91" s="331"/>
      <c r="M91" s="331"/>
      <c r="N91" s="331"/>
      <c r="O91" s="331"/>
      <c r="P91" s="331"/>
      <c r="Q91" s="332"/>
      <c r="R91" s="330"/>
      <c r="T91" s="15"/>
      <c r="U91" s="15"/>
      <c r="V91" s="15"/>
      <c r="W91" s="15"/>
    </row>
    <row r="92" spans="1:23" s="36" customFormat="1">
      <c r="A92" s="11"/>
      <c r="B92" s="329"/>
      <c r="C92" s="330"/>
      <c r="D92" s="330"/>
      <c r="E92" s="330"/>
      <c r="F92" s="331"/>
      <c r="G92" s="331"/>
      <c r="H92" s="331"/>
      <c r="I92" s="331"/>
      <c r="J92" s="331"/>
      <c r="K92" s="331"/>
      <c r="L92" s="331"/>
      <c r="M92" s="331"/>
      <c r="N92" s="331"/>
      <c r="O92" s="331"/>
      <c r="P92" s="331"/>
      <c r="Q92" s="332"/>
      <c r="R92" s="330"/>
      <c r="T92" s="15"/>
      <c r="U92" s="15"/>
      <c r="V92" s="15"/>
      <c r="W92" s="15"/>
    </row>
    <row r="93" spans="1:23" s="36" customFormat="1">
      <c r="A93" s="11"/>
      <c r="B93" s="329"/>
      <c r="C93" s="330"/>
      <c r="D93" s="330"/>
      <c r="E93" s="330"/>
      <c r="F93" s="331"/>
      <c r="G93" s="331"/>
      <c r="H93" s="331"/>
      <c r="I93" s="331"/>
      <c r="J93" s="331"/>
      <c r="K93" s="331"/>
      <c r="L93" s="331"/>
      <c r="M93" s="331"/>
      <c r="N93" s="331"/>
      <c r="O93" s="331"/>
      <c r="P93" s="331"/>
      <c r="Q93" s="332"/>
      <c r="R93" s="330"/>
      <c r="T93" s="15"/>
      <c r="U93" s="15"/>
      <c r="V93" s="15"/>
      <c r="W93" s="15"/>
    </row>
    <row r="94" spans="1:23" s="36" customFormat="1">
      <c r="A94" s="11"/>
      <c r="B94" s="329"/>
      <c r="C94" s="330"/>
      <c r="D94" s="330"/>
      <c r="E94" s="330"/>
      <c r="F94" s="331"/>
      <c r="G94" s="331"/>
      <c r="H94" s="331"/>
      <c r="I94" s="331"/>
      <c r="J94" s="331"/>
      <c r="K94" s="331"/>
      <c r="L94" s="331"/>
      <c r="M94" s="331"/>
      <c r="N94" s="331"/>
      <c r="O94" s="331"/>
      <c r="P94" s="331"/>
      <c r="Q94" s="332"/>
      <c r="R94" s="330"/>
      <c r="T94" s="15"/>
      <c r="U94" s="15"/>
      <c r="V94" s="15"/>
      <c r="W94" s="15"/>
    </row>
    <row r="95" spans="1:23" s="36" customFormat="1">
      <c r="A95" s="11"/>
      <c r="B95" s="329"/>
      <c r="C95" s="330"/>
      <c r="D95" s="330"/>
      <c r="E95" s="330"/>
      <c r="F95" s="331"/>
      <c r="G95" s="331"/>
      <c r="H95" s="331"/>
      <c r="I95" s="331"/>
      <c r="J95" s="331"/>
      <c r="K95" s="331"/>
      <c r="L95" s="331"/>
      <c r="M95" s="331"/>
      <c r="N95" s="331"/>
      <c r="O95" s="331"/>
      <c r="P95" s="331"/>
      <c r="Q95" s="332"/>
      <c r="R95" s="330"/>
      <c r="T95" s="15"/>
      <c r="U95" s="15"/>
      <c r="V95" s="15"/>
      <c r="W95" s="15"/>
    </row>
    <row r="96" spans="1:23" s="36" customFormat="1">
      <c r="A96" s="11"/>
      <c r="B96" s="329"/>
      <c r="C96" s="330"/>
      <c r="D96" s="330"/>
      <c r="E96" s="330"/>
      <c r="F96" s="331"/>
      <c r="G96" s="331"/>
      <c r="H96" s="331"/>
      <c r="I96" s="331"/>
      <c r="J96" s="331"/>
      <c r="K96" s="331"/>
      <c r="L96" s="331"/>
      <c r="M96" s="331"/>
      <c r="N96" s="331"/>
      <c r="O96" s="331"/>
      <c r="P96" s="331"/>
      <c r="Q96" s="332"/>
      <c r="R96" s="330"/>
      <c r="T96" s="15"/>
      <c r="U96" s="15"/>
      <c r="V96" s="15"/>
      <c r="W96" s="15"/>
    </row>
    <row r="97" spans="1:23" s="36" customFormat="1">
      <c r="A97" s="11"/>
      <c r="B97" s="329"/>
      <c r="C97" s="330"/>
      <c r="D97" s="330"/>
      <c r="E97" s="330"/>
      <c r="F97" s="331"/>
      <c r="G97" s="331"/>
      <c r="H97" s="331"/>
      <c r="I97" s="331"/>
      <c r="J97" s="331"/>
      <c r="K97" s="331"/>
      <c r="L97" s="331"/>
      <c r="M97" s="331"/>
      <c r="N97" s="331"/>
      <c r="O97" s="331"/>
      <c r="P97" s="331"/>
      <c r="Q97" s="332"/>
      <c r="R97" s="330"/>
      <c r="T97" s="15"/>
      <c r="U97" s="15"/>
      <c r="V97" s="15"/>
      <c r="W97" s="15"/>
    </row>
    <row r="98" spans="1:23" s="36" customFormat="1">
      <c r="A98" s="11"/>
      <c r="B98" s="329"/>
      <c r="C98" s="330"/>
      <c r="D98" s="330"/>
      <c r="E98" s="330"/>
      <c r="F98" s="331"/>
      <c r="G98" s="331"/>
      <c r="H98" s="331"/>
      <c r="I98" s="331"/>
      <c r="J98" s="331"/>
      <c r="K98" s="331"/>
      <c r="L98" s="331"/>
      <c r="M98" s="331"/>
      <c r="N98" s="331"/>
      <c r="O98" s="331"/>
      <c r="P98" s="331"/>
      <c r="Q98" s="332"/>
      <c r="R98" s="330"/>
      <c r="T98" s="15"/>
      <c r="U98" s="15"/>
      <c r="V98" s="15"/>
      <c r="W98" s="15"/>
    </row>
    <row r="99" spans="1:23" s="36" customFormat="1">
      <c r="A99" s="11"/>
      <c r="B99" s="329"/>
      <c r="C99" s="330"/>
      <c r="D99" s="330"/>
      <c r="E99" s="330"/>
      <c r="F99" s="331"/>
      <c r="G99" s="331"/>
      <c r="H99" s="331"/>
      <c r="I99" s="331"/>
      <c r="J99" s="331"/>
      <c r="K99" s="331"/>
      <c r="L99" s="331"/>
      <c r="M99" s="331"/>
      <c r="N99" s="331"/>
      <c r="O99" s="331"/>
      <c r="P99" s="331"/>
      <c r="Q99" s="332"/>
      <c r="R99" s="330"/>
      <c r="T99" s="15"/>
      <c r="U99" s="15"/>
      <c r="V99" s="15"/>
      <c r="W99" s="15"/>
    </row>
    <row r="100" spans="1:23" s="36" customFormat="1">
      <c r="A100" s="11"/>
      <c r="B100" s="329"/>
      <c r="C100" s="330"/>
      <c r="D100" s="330"/>
      <c r="E100" s="330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331"/>
      <c r="Q100" s="332"/>
      <c r="R100" s="330"/>
      <c r="T100" s="15"/>
      <c r="U100" s="15"/>
      <c r="V100" s="15"/>
      <c r="W100" s="15"/>
    </row>
    <row r="101" spans="1:23" s="36" customFormat="1">
      <c r="A101" s="11"/>
      <c r="B101" s="329"/>
      <c r="C101" s="330"/>
      <c r="D101" s="330"/>
      <c r="E101" s="330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/>
      <c r="P101" s="331"/>
      <c r="Q101" s="332"/>
      <c r="R101" s="330"/>
      <c r="T101" s="15"/>
      <c r="U101" s="15"/>
      <c r="V101" s="15"/>
      <c r="W101" s="15"/>
    </row>
    <row r="102" spans="1:23" s="36" customFormat="1">
      <c r="A102" s="11"/>
      <c r="B102" s="329"/>
      <c r="C102" s="330"/>
      <c r="D102" s="330"/>
      <c r="E102" s="330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331"/>
      <c r="Q102" s="332"/>
      <c r="R102" s="330"/>
      <c r="T102" s="15"/>
      <c r="U102" s="15"/>
      <c r="V102" s="15"/>
      <c r="W102" s="15"/>
    </row>
    <row r="103" spans="1:23" s="36" customFormat="1">
      <c r="A103" s="11"/>
      <c r="B103" s="329"/>
      <c r="C103" s="330"/>
      <c r="D103" s="330"/>
      <c r="E103" s="330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331"/>
      <c r="Q103" s="332"/>
      <c r="R103" s="330"/>
      <c r="T103" s="15"/>
      <c r="U103" s="15"/>
      <c r="V103" s="15"/>
      <c r="W103" s="15"/>
    </row>
    <row r="104" spans="1:23" s="36" customFormat="1">
      <c r="A104" s="11"/>
      <c r="B104" s="329"/>
      <c r="C104" s="330"/>
      <c r="D104" s="330"/>
      <c r="E104" s="330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331"/>
      <c r="Q104" s="332"/>
      <c r="R104" s="330"/>
      <c r="T104" s="15"/>
      <c r="U104" s="15"/>
      <c r="V104" s="15"/>
      <c r="W104" s="15"/>
    </row>
    <row r="105" spans="1:23" s="36" customFormat="1">
      <c r="A105" s="11"/>
      <c r="B105" s="329"/>
      <c r="C105" s="330"/>
      <c r="D105" s="330"/>
      <c r="E105" s="330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331"/>
      <c r="Q105" s="332"/>
      <c r="R105" s="330"/>
      <c r="T105" s="15"/>
      <c r="U105" s="15"/>
      <c r="V105" s="15"/>
      <c r="W105" s="15"/>
    </row>
    <row r="106" spans="1:23" s="36" customFormat="1">
      <c r="A106" s="11"/>
      <c r="B106" s="329"/>
      <c r="C106" s="330"/>
      <c r="D106" s="330"/>
      <c r="E106" s="330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331"/>
      <c r="Q106" s="332"/>
      <c r="R106" s="330"/>
      <c r="T106" s="15"/>
      <c r="U106" s="15"/>
      <c r="V106" s="15"/>
      <c r="W106" s="15"/>
    </row>
    <row r="107" spans="1:23" s="36" customFormat="1">
      <c r="A107" s="11"/>
      <c r="B107" s="329"/>
      <c r="C107" s="330"/>
      <c r="D107" s="330"/>
      <c r="E107" s="330"/>
      <c r="F107" s="331"/>
      <c r="G107" s="331"/>
      <c r="H107" s="331"/>
      <c r="I107" s="331"/>
      <c r="J107" s="331"/>
      <c r="K107" s="331"/>
      <c r="L107" s="331"/>
      <c r="M107" s="331"/>
      <c r="N107" s="331"/>
      <c r="O107" s="331"/>
      <c r="P107" s="331"/>
      <c r="Q107" s="332"/>
      <c r="R107" s="330"/>
      <c r="T107" s="15"/>
      <c r="U107" s="15"/>
      <c r="V107" s="15"/>
      <c r="W107" s="15"/>
    </row>
    <row r="108" spans="1:23" s="36" customFormat="1">
      <c r="A108" s="11"/>
      <c r="B108" s="329"/>
      <c r="C108" s="330"/>
      <c r="D108" s="330"/>
      <c r="E108" s="330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331"/>
      <c r="Q108" s="332"/>
      <c r="R108" s="330"/>
      <c r="T108" s="15"/>
      <c r="U108" s="15"/>
      <c r="V108" s="15"/>
      <c r="W108" s="15"/>
    </row>
    <row r="109" spans="1:23" s="36" customFormat="1">
      <c r="A109" s="11"/>
      <c r="B109" s="329"/>
      <c r="C109" s="330"/>
      <c r="D109" s="330"/>
      <c r="E109" s="330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331"/>
      <c r="Q109" s="332"/>
      <c r="R109" s="330"/>
      <c r="T109" s="15"/>
      <c r="U109" s="15"/>
      <c r="V109" s="15"/>
      <c r="W109" s="15"/>
    </row>
    <row r="110" spans="1:23" s="36" customFormat="1">
      <c r="A110" s="11"/>
      <c r="B110" s="329"/>
      <c r="C110" s="330"/>
      <c r="D110" s="330"/>
      <c r="E110" s="330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331"/>
      <c r="Q110" s="332"/>
      <c r="R110" s="330"/>
      <c r="T110" s="15"/>
      <c r="U110" s="15"/>
      <c r="V110" s="15"/>
      <c r="W110" s="15"/>
    </row>
    <row r="111" spans="1:23" s="36" customFormat="1">
      <c r="A111" s="11"/>
      <c r="B111" s="329"/>
      <c r="C111" s="330"/>
      <c r="D111" s="330"/>
      <c r="E111" s="330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331"/>
      <c r="Q111" s="332"/>
      <c r="R111" s="330"/>
      <c r="T111" s="15"/>
      <c r="U111" s="15"/>
      <c r="V111" s="15"/>
      <c r="W111" s="15"/>
    </row>
    <row r="112" spans="1:23" s="36" customFormat="1">
      <c r="A112" s="11"/>
      <c r="B112" s="329"/>
      <c r="C112" s="330"/>
      <c r="D112" s="330"/>
      <c r="E112" s="330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331"/>
      <c r="Q112" s="332"/>
      <c r="R112" s="330"/>
      <c r="T112" s="15"/>
      <c r="U112" s="15"/>
      <c r="V112" s="15"/>
      <c r="W112" s="15"/>
    </row>
    <row r="113" spans="1:23" s="36" customFormat="1">
      <c r="A113" s="11"/>
      <c r="B113" s="329"/>
      <c r="C113" s="330"/>
      <c r="D113" s="330"/>
      <c r="E113" s="330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331"/>
      <c r="Q113" s="332"/>
      <c r="R113" s="330"/>
      <c r="T113" s="15"/>
      <c r="U113" s="15"/>
      <c r="V113" s="15"/>
      <c r="W113" s="15"/>
    </row>
    <row r="114" spans="1:23" s="36" customFormat="1">
      <c r="A114" s="11"/>
      <c r="B114" s="329"/>
      <c r="C114" s="330"/>
      <c r="D114" s="330"/>
      <c r="E114" s="330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2"/>
      <c r="R114" s="330"/>
      <c r="T114" s="15"/>
      <c r="U114" s="15"/>
      <c r="V114" s="15"/>
      <c r="W114" s="15"/>
    </row>
    <row r="115" spans="1:23" s="36" customFormat="1">
      <c r="A115" s="11"/>
      <c r="B115" s="329"/>
      <c r="C115" s="330"/>
      <c r="D115" s="330"/>
      <c r="E115" s="330"/>
      <c r="F115" s="331"/>
      <c r="G115" s="331"/>
      <c r="H115" s="331"/>
      <c r="I115" s="331"/>
      <c r="J115" s="331"/>
      <c r="K115" s="331"/>
      <c r="L115" s="331"/>
      <c r="M115" s="331"/>
      <c r="N115" s="331"/>
      <c r="O115" s="331"/>
      <c r="P115" s="331"/>
      <c r="Q115" s="332"/>
      <c r="R115" s="330"/>
      <c r="T115" s="15"/>
      <c r="U115" s="15"/>
      <c r="V115" s="15"/>
      <c r="W115" s="15"/>
    </row>
    <row r="116" spans="1:23" s="36" customFormat="1">
      <c r="A116" s="11"/>
      <c r="B116" s="329"/>
      <c r="C116" s="330"/>
      <c r="D116" s="330"/>
      <c r="E116" s="330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331"/>
      <c r="Q116" s="332"/>
      <c r="R116" s="330"/>
      <c r="T116" s="15"/>
      <c r="U116" s="15"/>
      <c r="V116" s="15"/>
      <c r="W116" s="15"/>
    </row>
    <row r="117" spans="1:23" s="36" customFormat="1">
      <c r="A117" s="11"/>
      <c r="B117" s="329"/>
      <c r="C117" s="330"/>
      <c r="D117" s="330"/>
      <c r="E117" s="330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331"/>
      <c r="Q117" s="332"/>
      <c r="R117" s="330"/>
      <c r="T117" s="15"/>
      <c r="U117" s="15"/>
      <c r="V117" s="15"/>
      <c r="W117" s="15"/>
    </row>
    <row r="118" spans="1:23" s="36" customFormat="1">
      <c r="A118" s="11"/>
      <c r="B118" s="329"/>
      <c r="C118" s="330"/>
      <c r="D118" s="330"/>
      <c r="E118" s="330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331"/>
      <c r="Q118" s="332"/>
      <c r="R118" s="330"/>
      <c r="T118" s="15"/>
      <c r="U118" s="15"/>
      <c r="V118" s="15"/>
      <c r="W118" s="15"/>
    </row>
    <row r="119" spans="1:23" s="36" customFormat="1">
      <c r="A119" s="11"/>
      <c r="B119" s="329"/>
      <c r="C119" s="330"/>
      <c r="D119" s="330"/>
      <c r="E119" s="330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331"/>
      <c r="Q119" s="332"/>
      <c r="R119" s="330"/>
      <c r="T119" s="15"/>
      <c r="U119" s="15"/>
      <c r="V119" s="15"/>
      <c r="W119" s="15"/>
    </row>
    <row r="120" spans="1:23" s="36" customFormat="1">
      <c r="A120" s="11"/>
      <c r="B120" s="329"/>
      <c r="C120" s="330"/>
      <c r="D120" s="330"/>
      <c r="E120" s="330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331"/>
      <c r="Q120" s="332"/>
      <c r="R120" s="330"/>
      <c r="T120" s="15"/>
      <c r="U120" s="15"/>
      <c r="V120" s="15"/>
      <c r="W120" s="15"/>
    </row>
    <row r="121" spans="1:23" s="36" customFormat="1">
      <c r="A121" s="11"/>
      <c r="B121" s="329"/>
      <c r="C121" s="330"/>
      <c r="D121" s="330"/>
      <c r="E121" s="330"/>
      <c r="F121" s="331"/>
      <c r="G121" s="331"/>
      <c r="H121" s="331"/>
      <c r="I121" s="331"/>
      <c r="J121" s="331"/>
      <c r="K121" s="331"/>
      <c r="L121" s="331"/>
      <c r="M121" s="331"/>
      <c r="N121" s="331"/>
      <c r="O121" s="331"/>
      <c r="P121" s="331"/>
      <c r="Q121" s="332"/>
      <c r="R121" s="330"/>
      <c r="T121" s="15"/>
      <c r="U121" s="15"/>
      <c r="V121" s="15"/>
      <c r="W121" s="15"/>
    </row>
    <row r="122" spans="1:23" s="36" customFormat="1">
      <c r="A122" s="11"/>
      <c r="B122" s="329"/>
      <c r="C122" s="330"/>
      <c r="D122" s="330"/>
      <c r="E122" s="330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331"/>
      <c r="Q122" s="332"/>
      <c r="R122" s="330"/>
      <c r="T122" s="15"/>
      <c r="U122" s="15"/>
      <c r="V122" s="15"/>
      <c r="W122" s="15"/>
    </row>
    <row r="123" spans="1:23" s="36" customFormat="1">
      <c r="A123" s="11"/>
      <c r="B123" s="329"/>
      <c r="C123" s="330"/>
      <c r="D123" s="330"/>
      <c r="E123" s="330"/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331"/>
      <c r="Q123" s="332"/>
      <c r="R123" s="330"/>
      <c r="T123" s="15"/>
      <c r="U123" s="15"/>
      <c r="V123" s="15"/>
      <c r="W123" s="15"/>
    </row>
    <row r="124" spans="1:23" s="36" customFormat="1">
      <c r="A124" s="11"/>
      <c r="B124" s="329"/>
      <c r="C124" s="330"/>
      <c r="D124" s="330"/>
      <c r="E124" s="330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331"/>
      <c r="Q124" s="332"/>
      <c r="R124" s="330"/>
      <c r="T124" s="15"/>
      <c r="U124" s="15"/>
      <c r="V124" s="15"/>
      <c r="W124" s="15"/>
    </row>
    <row r="125" spans="1:23" s="36" customFormat="1">
      <c r="A125" s="11"/>
      <c r="B125" s="329"/>
      <c r="C125" s="330"/>
      <c r="D125" s="330"/>
      <c r="E125" s="330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331"/>
      <c r="Q125" s="332"/>
      <c r="R125" s="330"/>
      <c r="T125" s="15"/>
      <c r="U125" s="15"/>
      <c r="V125" s="15"/>
      <c r="W125" s="15"/>
    </row>
    <row r="126" spans="1:23" s="36" customFormat="1">
      <c r="A126" s="11"/>
      <c r="B126" s="329"/>
      <c r="C126" s="330"/>
      <c r="D126" s="330"/>
      <c r="E126" s="330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331"/>
      <c r="Q126" s="332"/>
      <c r="R126" s="330"/>
      <c r="T126" s="15"/>
      <c r="U126" s="15"/>
      <c r="V126" s="15"/>
      <c r="W126" s="15"/>
    </row>
    <row r="127" spans="1:23" s="36" customFormat="1">
      <c r="A127" s="11"/>
      <c r="B127" s="329"/>
      <c r="C127" s="330"/>
      <c r="D127" s="330"/>
      <c r="E127" s="330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331"/>
      <c r="Q127" s="332"/>
      <c r="R127" s="330"/>
      <c r="T127" s="15"/>
      <c r="U127" s="15"/>
      <c r="V127" s="15"/>
      <c r="W127" s="15"/>
    </row>
    <row r="128" spans="1:23" s="36" customFormat="1">
      <c r="A128" s="11"/>
      <c r="B128" s="329"/>
      <c r="C128" s="330"/>
      <c r="D128" s="330"/>
      <c r="E128" s="330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331"/>
      <c r="Q128" s="332"/>
      <c r="R128" s="330"/>
      <c r="T128" s="15"/>
      <c r="U128" s="15"/>
      <c r="V128" s="15"/>
      <c r="W128" s="15"/>
    </row>
    <row r="129" spans="1:23" s="36" customFormat="1">
      <c r="A129" s="11"/>
      <c r="B129" s="329"/>
      <c r="C129" s="330"/>
      <c r="D129" s="330"/>
      <c r="E129" s="330"/>
      <c r="F129" s="331"/>
      <c r="G129" s="331"/>
      <c r="H129" s="331"/>
      <c r="I129" s="331"/>
      <c r="J129" s="331"/>
      <c r="K129" s="331"/>
      <c r="L129" s="331"/>
      <c r="M129" s="331"/>
      <c r="N129" s="331"/>
      <c r="O129" s="331"/>
      <c r="P129" s="331"/>
      <c r="Q129" s="332"/>
      <c r="R129" s="330"/>
      <c r="T129" s="15"/>
      <c r="U129" s="15"/>
      <c r="V129" s="15"/>
      <c r="W129" s="15"/>
    </row>
    <row r="130" spans="1:23" s="36" customFormat="1">
      <c r="A130" s="11"/>
      <c r="B130" s="329"/>
      <c r="C130" s="330"/>
      <c r="D130" s="330"/>
      <c r="E130" s="330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331"/>
      <c r="Q130" s="332"/>
      <c r="R130" s="330"/>
      <c r="T130" s="15"/>
      <c r="U130" s="15"/>
      <c r="V130" s="15"/>
      <c r="W130" s="15"/>
    </row>
    <row r="131" spans="1:23" s="36" customFormat="1">
      <c r="A131" s="11"/>
      <c r="B131" s="329"/>
      <c r="C131" s="330"/>
      <c r="D131" s="330"/>
      <c r="E131" s="330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331"/>
      <c r="Q131" s="332"/>
      <c r="R131" s="330"/>
      <c r="T131" s="15"/>
      <c r="U131" s="15"/>
      <c r="V131" s="15"/>
      <c r="W131" s="15"/>
    </row>
    <row r="132" spans="1:23" s="36" customFormat="1">
      <c r="A132" s="11"/>
      <c r="B132" s="329"/>
      <c r="C132" s="330"/>
      <c r="D132" s="330"/>
      <c r="E132" s="330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2"/>
      <c r="R132" s="330"/>
      <c r="T132" s="15"/>
      <c r="U132" s="15"/>
      <c r="V132" s="15"/>
      <c r="W132" s="15"/>
    </row>
    <row r="133" spans="1:23" s="36" customFormat="1">
      <c r="A133" s="11"/>
      <c r="B133" s="329"/>
      <c r="C133" s="330"/>
      <c r="D133" s="330"/>
      <c r="E133" s="330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331"/>
      <c r="Q133" s="332"/>
      <c r="R133" s="330"/>
      <c r="T133" s="15"/>
      <c r="U133" s="15"/>
      <c r="V133" s="15"/>
      <c r="W133" s="15"/>
    </row>
    <row r="134" spans="1:23" s="36" customFormat="1">
      <c r="A134" s="11"/>
      <c r="B134" s="329"/>
      <c r="C134" s="330"/>
      <c r="D134" s="330"/>
      <c r="E134" s="330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331"/>
      <c r="Q134" s="332"/>
      <c r="R134" s="330"/>
      <c r="T134" s="15"/>
      <c r="U134" s="15"/>
      <c r="V134" s="15"/>
      <c r="W134" s="15"/>
    </row>
    <row r="135" spans="1:23" s="36" customFormat="1">
      <c r="A135" s="11"/>
      <c r="B135" s="329"/>
      <c r="C135" s="330"/>
      <c r="D135" s="330"/>
      <c r="E135" s="330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331"/>
      <c r="Q135" s="332"/>
      <c r="R135" s="330"/>
      <c r="T135" s="15"/>
      <c r="U135" s="15"/>
      <c r="V135" s="15"/>
      <c r="W135" s="15"/>
    </row>
    <row r="136" spans="1:23" s="36" customFormat="1">
      <c r="A136" s="11"/>
      <c r="B136" s="329"/>
      <c r="C136" s="330"/>
      <c r="D136" s="330"/>
      <c r="E136" s="330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331"/>
      <c r="Q136" s="332"/>
      <c r="R136" s="330"/>
      <c r="T136" s="15"/>
      <c r="U136" s="15"/>
      <c r="V136" s="15"/>
      <c r="W136" s="15"/>
    </row>
    <row r="137" spans="1:23" s="36" customFormat="1">
      <c r="A137" s="11"/>
      <c r="B137" s="329"/>
      <c r="C137" s="330"/>
      <c r="D137" s="330"/>
      <c r="E137" s="330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2"/>
      <c r="R137" s="330"/>
      <c r="T137" s="15"/>
      <c r="U137" s="15"/>
      <c r="V137" s="15"/>
      <c r="W137" s="15"/>
    </row>
    <row r="138" spans="1:23" s="36" customFormat="1">
      <c r="A138" s="11"/>
      <c r="B138" s="329"/>
      <c r="C138" s="330"/>
      <c r="D138" s="330"/>
      <c r="E138" s="330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331"/>
      <c r="Q138" s="332"/>
      <c r="R138" s="330"/>
      <c r="T138" s="15"/>
      <c r="U138" s="15"/>
      <c r="V138" s="15"/>
      <c r="W138" s="15"/>
    </row>
    <row r="139" spans="1:23" s="36" customFormat="1">
      <c r="A139" s="11"/>
      <c r="B139" s="329"/>
      <c r="C139" s="330"/>
      <c r="D139" s="330"/>
      <c r="E139" s="330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331"/>
      <c r="Q139" s="332"/>
      <c r="R139" s="330"/>
      <c r="T139" s="15"/>
      <c r="U139" s="15"/>
      <c r="V139" s="15"/>
      <c r="W139" s="15"/>
    </row>
    <row r="140" spans="1:23" s="36" customFormat="1">
      <c r="A140" s="11"/>
      <c r="B140" s="329"/>
      <c r="C140" s="330"/>
      <c r="D140" s="330"/>
      <c r="E140" s="330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331"/>
      <c r="Q140" s="332"/>
      <c r="R140" s="330"/>
      <c r="T140" s="15"/>
      <c r="U140" s="15"/>
      <c r="V140" s="15"/>
      <c r="W140" s="15"/>
    </row>
    <row r="141" spans="1:23" s="36" customFormat="1">
      <c r="A141" s="11"/>
      <c r="B141" s="329"/>
      <c r="C141" s="330"/>
      <c r="D141" s="330"/>
      <c r="E141" s="330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331"/>
      <c r="Q141" s="332"/>
      <c r="R141" s="330"/>
      <c r="T141" s="15"/>
      <c r="U141" s="15"/>
      <c r="V141" s="15"/>
      <c r="W141" s="15"/>
    </row>
    <row r="142" spans="1:23" s="36" customFormat="1">
      <c r="A142" s="11"/>
      <c r="B142" s="329"/>
      <c r="C142" s="330"/>
      <c r="D142" s="330"/>
      <c r="E142" s="330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331"/>
      <c r="Q142" s="332"/>
      <c r="R142" s="330"/>
      <c r="T142" s="15"/>
      <c r="U142" s="15"/>
      <c r="V142" s="15"/>
      <c r="W142" s="15"/>
    </row>
    <row r="143" spans="1:23" s="36" customFormat="1">
      <c r="A143" s="11"/>
      <c r="B143" s="329"/>
      <c r="C143" s="330"/>
      <c r="D143" s="330"/>
      <c r="E143" s="330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2"/>
      <c r="R143" s="330"/>
      <c r="T143" s="15"/>
      <c r="U143" s="15"/>
      <c r="V143" s="15"/>
      <c r="W143" s="15"/>
    </row>
    <row r="144" spans="1:23" s="36" customFormat="1">
      <c r="A144" s="11"/>
      <c r="B144" s="329"/>
      <c r="C144" s="330"/>
      <c r="D144" s="330"/>
      <c r="E144" s="330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331"/>
      <c r="Q144" s="332"/>
      <c r="R144" s="330"/>
      <c r="T144" s="15"/>
      <c r="U144" s="15"/>
      <c r="V144" s="15"/>
      <c r="W144" s="15"/>
    </row>
    <row r="145" spans="1:23" s="36" customFormat="1">
      <c r="A145" s="11"/>
      <c r="B145" s="329"/>
      <c r="C145" s="330"/>
      <c r="D145" s="330"/>
      <c r="E145" s="330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331"/>
      <c r="Q145" s="332"/>
      <c r="R145" s="330"/>
      <c r="T145" s="15"/>
      <c r="U145" s="15"/>
      <c r="V145" s="15"/>
      <c r="W145" s="15"/>
    </row>
    <row r="146" spans="1:23" s="36" customFormat="1">
      <c r="A146" s="11"/>
      <c r="B146" s="329"/>
      <c r="C146" s="330"/>
      <c r="D146" s="330"/>
      <c r="E146" s="330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331"/>
      <c r="Q146" s="332"/>
      <c r="R146" s="330"/>
      <c r="T146" s="15"/>
      <c r="U146" s="15"/>
      <c r="V146" s="15"/>
      <c r="W146" s="15"/>
    </row>
    <row r="147" spans="1:23" s="36" customFormat="1">
      <c r="A147" s="11"/>
      <c r="B147" s="329"/>
      <c r="C147" s="330"/>
      <c r="D147" s="330"/>
      <c r="E147" s="330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331"/>
      <c r="Q147" s="332"/>
      <c r="R147" s="330"/>
      <c r="T147" s="15"/>
      <c r="U147" s="15"/>
      <c r="V147" s="15"/>
      <c r="W147" s="15"/>
    </row>
    <row r="148" spans="1:23" s="36" customFormat="1">
      <c r="A148" s="11"/>
      <c r="B148" s="329"/>
      <c r="C148" s="330"/>
      <c r="D148" s="330"/>
      <c r="E148" s="330"/>
      <c r="F148" s="331"/>
      <c r="G148" s="331"/>
      <c r="H148" s="331"/>
      <c r="I148" s="331"/>
      <c r="J148" s="331"/>
      <c r="K148" s="331"/>
      <c r="L148" s="331"/>
      <c r="M148" s="331"/>
      <c r="N148" s="331"/>
      <c r="O148" s="331"/>
      <c r="P148" s="331"/>
      <c r="Q148" s="332"/>
      <c r="R148" s="330"/>
      <c r="T148" s="15"/>
      <c r="U148" s="15"/>
      <c r="V148" s="15"/>
      <c r="W148" s="15"/>
    </row>
    <row r="149" spans="1:23" s="36" customFormat="1">
      <c r="A149" s="11"/>
      <c r="B149" s="329"/>
      <c r="C149" s="330"/>
      <c r="D149" s="330"/>
      <c r="E149" s="330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31"/>
      <c r="Q149" s="332"/>
      <c r="R149" s="330"/>
      <c r="T149" s="15"/>
      <c r="U149" s="15"/>
      <c r="V149" s="15"/>
      <c r="W149" s="15"/>
    </row>
    <row r="150" spans="1:23" s="36" customFormat="1">
      <c r="A150" s="11"/>
      <c r="B150" s="329"/>
      <c r="C150" s="330"/>
      <c r="D150" s="330"/>
      <c r="E150" s="330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2"/>
      <c r="R150" s="330"/>
      <c r="T150" s="15"/>
      <c r="U150" s="15"/>
      <c r="V150" s="15"/>
      <c r="W150" s="15"/>
    </row>
    <row r="151" spans="1:23" s="36" customFormat="1">
      <c r="A151" s="11"/>
      <c r="B151" s="329"/>
      <c r="C151" s="330"/>
      <c r="D151" s="330"/>
      <c r="E151" s="330"/>
      <c r="F151" s="331"/>
      <c r="G151" s="331"/>
      <c r="H151" s="331"/>
      <c r="I151" s="331"/>
      <c r="J151" s="331"/>
      <c r="K151" s="331"/>
      <c r="L151" s="331"/>
      <c r="M151" s="331"/>
      <c r="N151" s="331"/>
      <c r="O151" s="331"/>
      <c r="P151" s="331"/>
      <c r="Q151" s="332"/>
      <c r="R151" s="330"/>
      <c r="T151" s="15"/>
      <c r="U151" s="15"/>
      <c r="V151" s="15"/>
      <c r="W151" s="15"/>
    </row>
    <row r="152" spans="1:23" s="36" customFormat="1">
      <c r="A152" s="11"/>
      <c r="B152" s="329"/>
      <c r="C152" s="330"/>
      <c r="D152" s="330"/>
      <c r="E152" s="330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  <c r="P152" s="331"/>
      <c r="Q152" s="332"/>
      <c r="R152" s="330"/>
      <c r="T152" s="15"/>
      <c r="U152" s="15"/>
      <c r="V152" s="15"/>
      <c r="W152" s="15"/>
    </row>
    <row r="153" spans="1:23" s="36" customFormat="1">
      <c r="A153" s="11"/>
      <c r="B153" s="329"/>
      <c r="C153" s="330"/>
      <c r="D153" s="330"/>
      <c r="E153" s="330"/>
      <c r="F153" s="331"/>
      <c r="G153" s="33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2"/>
      <c r="R153" s="330"/>
      <c r="T153" s="15"/>
      <c r="U153" s="15"/>
      <c r="V153" s="15"/>
      <c r="W153" s="15"/>
    </row>
    <row r="154" spans="1:23" s="36" customFormat="1">
      <c r="A154" s="11"/>
      <c r="B154" s="329"/>
      <c r="C154" s="330"/>
      <c r="D154" s="330"/>
      <c r="E154" s="330"/>
      <c r="F154" s="331"/>
      <c r="G154" s="331"/>
      <c r="H154" s="331"/>
      <c r="I154" s="331"/>
      <c r="J154" s="331"/>
      <c r="K154" s="331"/>
      <c r="L154" s="331"/>
      <c r="M154" s="331"/>
      <c r="N154" s="331"/>
      <c r="O154" s="331"/>
      <c r="P154" s="331"/>
      <c r="Q154" s="332"/>
      <c r="R154" s="330"/>
      <c r="T154" s="15"/>
      <c r="U154" s="15"/>
      <c r="V154" s="15"/>
      <c r="W154" s="15"/>
    </row>
    <row r="155" spans="1:23" s="36" customFormat="1">
      <c r="A155" s="11"/>
      <c r="B155" s="329"/>
      <c r="C155" s="330"/>
      <c r="D155" s="330"/>
      <c r="E155" s="330"/>
      <c r="F155" s="331"/>
      <c r="G155" s="331"/>
      <c r="H155" s="331"/>
      <c r="I155" s="331"/>
      <c r="J155" s="331"/>
      <c r="K155" s="331"/>
      <c r="L155" s="331"/>
      <c r="M155" s="331"/>
      <c r="N155" s="331"/>
      <c r="O155" s="331"/>
      <c r="P155" s="331"/>
      <c r="Q155" s="332"/>
      <c r="R155" s="330"/>
      <c r="T155" s="15"/>
      <c r="U155" s="15"/>
      <c r="V155" s="15"/>
      <c r="W155" s="15"/>
    </row>
    <row r="156" spans="1:23" s="36" customFormat="1">
      <c r="A156" s="11"/>
      <c r="B156" s="329"/>
      <c r="C156" s="330"/>
      <c r="D156" s="330"/>
      <c r="E156" s="330"/>
      <c r="F156" s="331"/>
      <c r="G156" s="331"/>
      <c r="H156" s="331"/>
      <c r="I156" s="331"/>
      <c r="J156" s="331"/>
      <c r="K156" s="331"/>
      <c r="L156" s="331"/>
      <c r="M156" s="331"/>
      <c r="N156" s="331"/>
      <c r="O156" s="331"/>
      <c r="P156" s="331"/>
      <c r="Q156" s="332"/>
      <c r="R156" s="330"/>
      <c r="T156" s="15"/>
      <c r="U156" s="15"/>
      <c r="V156" s="15"/>
      <c r="W156" s="15"/>
    </row>
    <row r="157" spans="1:23" s="36" customFormat="1">
      <c r="A157" s="11"/>
      <c r="B157" s="329"/>
      <c r="C157" s="330"/>
      <c r="D157" s="330"/>
      <c r="E157" s="330"/>
      <c r="F157" s="331"/>
      <c r="G157" s="331"/>
      <c r="H157" s="331"/>
      <c r="I157" s="331"/>
      <c r="J157" s="331"/>
      <c r="K157" s="331"/>
      <c r="L157" s="331"/>
      <c r="M157" s="331"/>
      <c r="N157" s="331"/>
      <c r="O157" s="331"/>
      <c r="P157" s="331"/>
      <c r="Q157" s="332"/>
      <c r="R157" s="330"/>
      <c r="T157" s="15"/>
      <c r="U157" s="15"/>
      <c r="V157" s="15"/>
      <c r="W157" s="15"/>
    </row>
    <row r="158" spans="1:23" s="36" customFormat="1">
      <c r="A158" s="11"/>
      <c r="B158" s="329"/>
      <c r="C158" s="330"/>
      <c r="D158" s="330"/>
      <c r="E158" s="330"/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2"/>
      <c r="R158" s="330"/>
      <c r="T158" s="15"/>
      <c r="U158" s="15"/>
      <c r="V158" s="15"/>
      <c r="W158" s="15"/>
    </row>
    <row r="159" spans="1:23" s="36" customFormat="1">
      <c r="A159" s="11"/>
      <c r="B159" s="329"/>
      <c r="C159" s="330"/>
      <c r="D159" s="330"/>
      <c r="E159" s="330"/>
      <c r="F159" s="331"/>
      <c r="G159" s="331"/>
      <c r="H159" s="331"/>
      <c r="I159" s="331"/>
      <c r="J159" s="331"/>
      <c r="K159" s="331"/>
      <c r="L159" s="331"/>
      <c r="M159" s="331"/>
      <c r="N159" s="331"/>
      <c r="O159" s="331"/>
      <c r="P159" s="331"/>
      <c r="Q159" s="332"/>
      <c r="R159" s="330"/>
      <c r="T159" s="15"/>
      <c r="U159" s="15"/>
      <c r="V159" s="15"/>
      <c r="W159" s="15"/>
    </row>
    <row r="160" spans="1:23" s="36" customFormat="1">
      <c r="A160" s="11"/>
      <c r="B160" s="329"/>
      <c r="C160" s="330"/>
      <c r="D160" s="330"/>
      <c r="E160" s="330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331"/>
      <c r="Q160" s="332"/>
      <c r="R160" s="330"/>
      <c r="T160" s="15"/>
      <c r="U160" s="15"/>
      <c r="V160" s="15"/>
      <c r="W160" s="15"/>
    </row>
    <row r="161" spans="1:23" s="36" customFormat="1">
      <c r="A161" s="11"/>
      <c r="B161" s="329"/>
      <c r="C161" s="330"/>
      <c r="D161" s="330"/>
      <c r="E161" s="330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  <c r="P161" s="331"/>
      <c r="Q161" s="332"/>
      <c r="R161" s="330"/>
      <c r="T161" s="15"/>
      <c r="U161" s="15"/>
      <c r="V161" s="15"/>
      <c r="W161" s="15"/>
    </row>
    <row r="162" spans="1:23" s="36" customFormat="1">
      <c r="A162" s="11"/>
      <c r="B162" s="329"/>
      <c r="C162" s="330"/>
      <c r="D162" s="330"/>
      <c r="E162" s="330"/>
      <c r="F162" s="331"/>
      <c r="G162" s="331"/>
      <c r="H162" s="331"/>
      <c r="I162" s="331"/>
      <c r="J162" s="331"/>
      <c r="K162" s="331"/>
      <c r="L162" s="331"/>
      <c r="M162" s="331"/>
      <c r="N162" s="331"/>
      <c r="O162" s="331"/>
      <c r="P162" s="331"/>
      <c r="Q162" s="332"/>
      <c r="R162" s="330"/>
      <c r="T162" s="15"/>
      <c r="U162" s="15"/>
      <c r="V162" s="15"/>
      <c r="W162" s="15"/>
    </row>
    <row r="163" spans="1:23" s="36" customFormat="1">
      <c r="A163" s="11"/>
      <c r="B163" s="329"/>
      <c r="C163" s="330"/>
      <c r="D163" s="330"/>
      <c r="E163" s="330"/>
      <c r="F163" s="331"/>
      <c r="G163" s="331"/>
      <c r="H163" s="331"/>
      <c r="I163" s="331"/>
      <c r="J163" s="331"/>
      <c r="K163" s="331"/>
      <c r="L163" s="331"/>
      <c r="M163" s="331"/>
      <c r="N163" s="331"/>
      <c r="O163" s="331"/>
      <c r="P163" s="331"/>
      <c r="Q163" s="332"/>
      <c r="R163" s="330"/>
      <c r="T163" s="15"/>
      <c r="U163" s="15"/>
      <c r="V163" s="15"/>
      <c r="W163" s="15"/>
    </row>
    <row r="164" spans="1:23" s="36" customFormat="1">
      <c r="A164" s="11"/>
      <c r="B164" s="329"/>
      <c r="C164" s="330"/>
      <c r="D164" s="330"/>
      <c r="E164" s="330"/>
      <c r="F164" s="331"/>
      <c r="G164" s="331"/>
      <c r="H164" s="331"/>
      <c r="I164" s="331"/>
      <c r="J164" s="331"/>
      <c r="K164" s="331"/>
      <c r="L164" s="331"/>
      <c r="M164" s="331"/>
      <c r="N164" s="331"/>
      <c r="O164" s="331"/>
      <c r="P164" s="331"/>
      <c r="Q164" s="332"/>
      <c r="R164" s="330"/>
      <c r="T164" s="15"/>
      <c r="U164" s="15"/>
      <c r="V164" s="15"/>
      <c r="W164" s="15"/>
    </row>
    <row r="165" spans="1:23" s="36" customFormat="1">
      <c r="A165" s="11"/>
      <c r="B165" s="329"/>
      <c r="C165" s="330"/>
      <c r="D165" s="330"/>
      <c r="E165" s="330"/>
      <c r="F165" s="331"/>
      <c r="G165" s="331"/>
      <c r="H165" s="331"/>
      <c r="I165" s="331"/>
      <c r="J165" s="331"/>
      <c r="K165" s="331"/>
      <c r="L165" s="331"/>
      <c r="M165" s="331"/>
      <c r="N165" s="331"/>
      <c r="O165" s="331"/>
      <c r="P165" s="331"/>
      <c r="Q165" s="332"/>
      <c r="R165" s="330"/>
      <c r="T165" s="15"/>
      <c r="U165" s="15"/>
      <c r="V165" s="15"/>
      <c r="W165" s="15"/>
    </row>
    <row r="166" spans="1:23" s="36" customFormat="1">
      <c r="A166" s="11"/>
      <c r="B166" s="329"/>
      <c r="C166" s="330"/>
      <c r="D166" s="330"/>
      <c r="E166" s="330"/>
      <c r="F166" s="331"/>
      <c r="G166" s="331"/>
      <c r="H166" s="331"/>
      <c r="I166" s="331"/>
      <c r="J166" s="331"/>
      <c r="K166" s="331"/>
      <c r="L166" s="331"/>
      <c r="M166" s="331"/>
      <c r="N166" s="331"/>
      <c r="O166" s="331"/>
      <c r="P166" s="331"/>
      <c r="Q166" s="332"/>
      <c r="R166" s="330"/>
      <c r="T166" s="15"/>
      <c r="U166" s="15"/>
      <c r="V166" s="15"/>
      <c r="W166" s="15"/>
    </row>
    <row r="167" spans="1:23" s="36" customFormat="1">
      <c r="A167" s="11"/>
      <c r="B167" s="329"/>
      <c r="C167" s="330"/>
      <c r="D167" s="330"/>
      <c r="E167" s="330"/>
      <c r="F167" s="331"/>
      <c r="G167" s="33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2"/>
      <c r="R167" s="330"/>
      <c r="T167" s="15"/>
      <c r="U167" s="15"/>
      <c r="V167" s="15"/>
      <c r="W167" s="15"/>
    </row>
    <row r="168" spans="1:23" s="36" customFormat="1">
      <c r="A168" s="11"/>
      <c r="B168" s="329"/>
      <c r="C168" s="330"/>
      <c r="D168" s="330"/>
      <c r="E168" s="330"/>
      <c r="F168" s="331"/>
      <c r="G168" s="331"/>
      <c r="H168" s="331"/>
      <c r="I168" s="331"/>
      <c r="J168" s="331"/>
      <c r="K168" s="331"/>
      <c r="L168" s="331"/>
      <c r="M168" s="331"/>
      <c r="N168" s="331"/>
      <c r="O168" s="331"/>
      <c r="P168" s="331"/>
      <c r="Q168" s="332"/>
      <c r="R168" s="330"/>
      <c r="T168" s="15"/>
      <c r="U168" s="15"/>
      <c r="V168" s="15"/>
      <c r="W168" s="15"/>
    </row>
    <row r="169" spans="1:23" s="36" customFormat="1">
      <c r="A169" s="11"/>
      <c r="B169" s="329"/>
      <c r="C169" s="330"/>
      <c r="D169" s="330"/>
      <c r="E169" s="330"/>
      <c r="F169" s="331"/>
      <c r="G169" s="331"/>
      <c r="H169" s="331"/>
      <c r="I169" s="331"/>
      <c r="J169" s="331"/>
      <c r="K169" s="331"/>
      <c r="L169" s="331"/>
      <c r="M169" s="331"/>
      <c r="N169" s="331"/>
      <c r="O169" s="331"/>
      <c r="P169" s="331"/>
      <c r="Q169" s="332"/>
      <c r="R169" s="330"/>
      <c r="T169" s="15"/>
      <c r="U169" s="15"/>
      <c r="V169" s="15"/>
      <c r="W169" s="15"/>
    </row>
    <row r="170" spans="1:23" s="36" customFormat="1">
      <c r="A170" s="11"/>
      <c r="B170" s="329"/>
      <c r="C170" s="330"/>
      <c r="D170" s="330"/>
      <c r="E170" s="330"/>
      <c r="F170" s="331"/>
      <c r="G170" s="331"/>
      <c r="H170" s="331"/>
      <c r="I170" s="331"/>
      <c r="J170" s="331"/>
      <c r="K170" s="331"/>
      <c r="L170" s="331"/>
      <c r="M170" s="331"/>
      <c r="N170" s="331"/>
      <c r="O170" s="331"/>
      <c r="P170" s="331"/>
      <c r="Q170" s="332"/>
      <c r="R170" s="330"/>
      <c r="T170" s="15"/>
      <c r="U170" s="15"/>
      <c r="V170" s="15"/>
      <c r="W170" s="15"/>
    </row>
    <row r="171" spans="1:23" s="36" customFormat="1">
      <c r="A171" s="11"/>
      <c r="B171" s="329"/>
      <c r="C171" s="330"/>
      <c r="D171" s="330"/>
      <c r="E171" s="330"/>
      <c r="F171" s="331"/>
      <c r="G171" s="331"/>
      <c r="H171" s="331"/>
      <c r="I171" s="331"/>
      <c r="J171" s="331"/>
      <c r="K171" s="331"/>
      <c r="L171" s="331"/>
      <c r="M171" s="331"/>
      <c r="N171" s="331"/>
      <c r="O171" s="331"/>
      <c r="P171" s="331"/>
      <c r="Q171" s="332"/>
      <c r="R171" s="330"/>
      <c r="T171" s="15"/>
      <c r="U171" s="15"/>
      <c r="V171" s="15"/>
      <c r="W171" s="15"/>
    </row>
    <row r="172" spans="1:23" s="36" customFormat="1">
      <c r="A172" s="11"/>
      <c r="B172" s="329"/>
      <c r="C172" s="330"/>
      <c r="D172" s="330"/>
      <c r="E172" s="330"/>
      <c r="F172" s="331"/>
      <c r="G172" s="331"/>
      <c r="H172" s="331"/>
      <c r="I172" s="331"/>
      <c r="J172" s="331"/>
      <c r="K172" s="331"/>
      <c r="L172" s="331"/>
      <c r="M172" s="331"/>
      <c r="N172" s="331"/>
      <c r="O172" s="331"/>
      <c r="P172" s="331"/>
      <c r="Q172" s="332"/>
      <c r="R172" s="330"/>
      <c r="T172" s="15"/>
      <c r="U172" s="15"/>
      <c r="V172" s="15"/>
      <c r="W172" s="15"/>
    </row>
    <row r="173" spans="1:23" s="36" customFormat="1">
      <c r="A173" s="11"/>
      <c r="B173" s="329"/>
      <c r="C173" s="330"/>
      <c r="D173" s="330"/>
      <c r="E173" s="330"/>
      <c r="F173" s="331"/>
      <c r="G173" s="331"/>
      <c r="H173" s="331"/>
      <c r="I173" s="331"/>
      <c r="J173" s="331"/>
      <c r="K173" s="331"/>
      <c r="L173" s="331"/>
      <c r="M173" s="331"/>
      <c r="N173" s="331"/>
      <c r="O173" s="331"/>
      <c r="P173" s="331"/>
      <c r="Q173" s="332"/>
      <c r="R173" s="330"/>
      <c r="T173" s="15"/>
      <c r="U173" s="15"/>
      <c r="V173" s="15"/>
      <c r="W173" s="15"/>
    </row>
    <row r="174" spans="1:23" s="36" customFormat="1">
      <c r="A174" s="11"/>
      <c r="B174" s="329"/>
      <c r="C174" s="330"/>
      <c r="D174" s="330"/>
      <c r="E174" s="330"/>
      <c r="F174" s="331"/>
      <c r="G174" s="331"/>
      <c r="H174" s="331"/>
      <c r="I174" s="331"/>
      <c r="J174" s="331"/>
      <c r="K174" s="331"/>
      <c r="L174" s="331"/>
      <c r="M174" s="331"/>
      <c r="N174" s="331"/>
      <c r="O174" s="331"/>
      <c r="P174" s="331"/>
      <c r="Q174" s="332"/>
      <c r="R174" s="330"/>
      <c r="T174" s="15"/>
      <c r="U174" s="15"/>
      <c r="V174" s="15"/>
      <c r="W174" s="15"/>
    </row>
    <row r="175" spans="1:23" s="36" customFormat="1">
      <c r="A175" s="11"/>
      <c r="B175" s="329"/>
      <c r="C175" s="330"/>
      <c r="D175" s="330"/>
      <c r="E175" s="330"/>
      <c r="F175" s="331"/>
      <c r="G175" s="331"/>
      <c r="H175" s="331"/>
      <c r="I175" s="331"/>
      <c r="J175" s="331"/>
      <c r="K175" s="331"/>
      <c r="L175" s="331"/>
      <c r="M175" s="331"/>
      <c r="N175" s="331"/>
      <c r="O175" s="331"/>
      <c r="P175" s="331"/>
      <c r="Q175" s="332"/>
      <c r="R175" s="330"/>
      <c r="T175" s="15"/>
      <c r="U175" s="15"/>
      <c r="V175" s="15"/>
      <c r="W175" s="15"/>
    </row>
    <row r="176" spans="1:23" s="36" customFormat="1">
      <c r="A176" s="11"/>
      <c r="B176" s="329"/>
      <c r="C176" s="330"/>
      <c r="D176" s="330"/>
      <c r="E176" s="330"/>
      <c r="F176" s="331"/>
      <c r="G176" s="331"/>
      <c r="H176" s="331"/>
      <c r="I176" s="331"/>
      <c r="J176" s="331"/>
      <c r="K176" s="331"/>
      <c r="L176" s="331"/>
      <c r="M176" s="331"/>
      <c r="N176" s="331"/>
      <c r="O176" s="331"/>
      <c r="P176" s="331"/>
      <c r="Q176" s="332"/>
      <c r="R176" s="330"/>
      <c r="T176" s="15"/>
      <c r="U176" s="15"/>
      <c r="V176" s="15"/>
      <c r="W176" s="15"/>
    </row>
    <row r="177" spans="1:23" s="36" customFormat="1">
      <c r="A177" s="11"/>
      <c r="B177" s="329"/>
      <c r="C177" s="330"/>
      <c r="D177" s="330"/>
      <c r="E177" s="330"/>
      <c r="F177" s="331"/>
      <c r="G177" s="331"/>
      <c r="H177" s="331"/>
      <c r="I177" s="331"/>
      <c r="J177" s="331"/>
      <c r="K177" s="331"/>
      <c r="L177" s="331"/>
      <c r="M177" s="331"/>
      <c r="N177" s="331"/>
      <c r="O177" s="331"/>
      <c r="P177" s="331"/>
      <c r="Q177" s="332"/>
      <c r="R177" s="330"/>
      <c r="T177" s="15"/>
      <c r="U177" s="15"/>
      <c r="V177" s="15"/>
      <c r="W177" s="15"/>
    </row>
    <row r="178" spans="1:23" s="36" customFormat="1">
      <c r="A178" s="11"/>
      <c r="B178" s="329"/>
      <c r="C178" s="330"/>
      <c r="D178" s="330"/>
      <c r="E178" s="330"/>
      <c r="F178" s="331"/>
      <c r="G178" s="331"/>
      <c r="H178" s="331"/>
      <c r="I178" s="331"/>
      <c r="J178" s="331"/>
      <c r="K178" s="331"/>
      <c r="L178" s="331"/>
      <c r="M178" s="331"/>
      <c r="N178" s="331"/>
      <c r="O178" s="331"/>
      <c r="P178" s="331"/>
      <c r="Q178" s="332"/>
      <c r="R178" s="330"/>
      <c r="T178" s="15"/>
      <c r="U178" s="15"/>
      <c r="V178" s="15"/>
      <c r="W178" s="15"/>
    </row>
    <row r="179" spans="1:23" s="36" customFormat="1">
      <c r="A179" s="11"/>
      <c r="B179" s="329"/>
      <c r="C179" s="330"/>
      <c r="D179" s="330"/>
      <c r="E179" s="330"/>
      <c r="F179" s="331"/>
      <c r="G179" s="331"/>
      <c r="H179" s="331"/>
      <c r="I179" s="331"/>
      <c r="J179" s="331"/>
      <c r="K179" s="331"/>
      <c r="L179" s="331"/>
      <c r="M179" s="331"/>
      <c r="N179" s="331"/>
      <c r="O179" s="331"/>
      <c r="P179" s="331"/>
      <c r="Q179" s="332"/>
      <c r="R179" s="330"/>
      <c r="T179" s="15"/>
      <c r="U179" s="15"/>
      <c r="V179" s="15"/>
      <c r="W179" s="15"/>
    </row>
    <row r="180" spans="1:23" s="36" customFormat="1">
      <c r="A180" s="11"/>
      <c r="B180" s="329"/>
      <c r="C180" s="330"/>
      <c r="D180" s="330"/>
      <c r="E180" s="330"/>
      <c r="F180" s="331"/>
      <c r="G180" s="331"/>
      <c r="H180" s="331"/>
      <c r="I180" s="331"/>
      <c r="J180" s="331"/>
      <c r="K180" s="331"/>
      <c r="L180" s="331"/>
      <c r="M180" s="331"/>
      <c r="N180" s="331"/>
      <c r="O180" s="331"/>
      <c r="P180" s="331"/>
      <c r="Q180" s="332"/>
      <c r="R180" s="330"/>
      <c r="T180" s="15"/>
      <c r="U180" s="15"/>
      <c r="V180" s="15"/>
      <c r="W180" s="15"/>
    </row>
    <row r="181" spans="1:23" s="36" customFormat="1">
      <c r="A181" s="11"/>
      <c r="B181" s="329"/>
      <c r="C181" s="330"/>
      <c r="D181" s="330"/>
      <c r="E181" s="330"/>
      <c r="F181" s="331"/>
      <c r="G181" s="331"/>
      <c r="H181" s="331"/>
      <c r="I181" s="331"/>
      <c r="J181" s="331"/>
      <c r="K181" s="331"/>
      <c r="L181" s="331"/>
      <c r="M181" s="331"/>
      <c r="N181" s="331"/>
      <c r="O181" s="331"/>
      <c r="P181" s="331"/>
      <c r="Q181" s="332"/>
      <c r="R181" s="330"/>
      <c r="T181" s="15"/>
      <c r="U181" s="15"/>
      <c r="V181" s="15"/>
      <c r="W181" s="15"/>
    </row>
    <row r="182" spans="1:23" s="36" customFormat="1">
      <c r="A182" s="11"/>
      <c r="B182" s="329"/>
      <c r="C182" s="330"/>
      <c r="D182" s="330"/>
      <c r="E182" s="330"/>
      <c r="F182" s="331"/>
      <c r="G182" s="331"/>
      <c r="H182" s="331"/>
      <c r="I182" s="331"/>
      <c r="J182" s="331"/>
      <c r="K182" s="331"/>
      <c r="L182" s="331"/>
      <c r="M182" s="331"/>
      <c r="N182" s="331"/>
      <c r="O182" s="331"/>
      <c r="P182" s="331"/>
      <c r="Q182" s="332"/>
      <c r="R182" s="330"/>
      <c r="T182" s="15"/>
      <c r="U182" s="15"/>
      <c r="V182" s="15"/>
      <c r="W182" s="15"/>
    </row>
    <row r="183" spans="1:23" s="36" customFormat="1">
      <c r="A183" s="11"/>
      <c r="B183" s="329"/>
      <c r="C183" s="330"/>
      <c r="D183" s="330"/>
      <c r="E183" s="330"/>
      <c r="F183" s="331"/>
      <c r="G183" s="331"/>
      <c r="H183" s="331"/>
      <c r="I183" s="331"/>
      <c r="J183" s="331"/>
      <c r="K183" s="331"/>
      <c r="L183" s="331"/>
      <c r="M183" s="331"/>
      <c r="N183" s="331"/>
      <c r="O183" s="331"/>
      <c r="P183" s="331"/>
      <c r="Q183" s="332"/>
      <c r="R183" s="330"/>
      <c r="T183" s="15"/>
      <c r="U183" s="15"/>
      <c r="V183" s="15"/>
      <c r="W183" s="15"/>
    </row>
    <row r="184" spans="1:23" s="36" customFormat="1">
      <c r="A184" s="11"/>
      <c r="B184" s="329"/>
      <c r="C184" s="330"/>
      <c r="D184" s="330"/>
      <c r="E184" s="330"/>
      <c r="F184" s="331"/>
      <c r="G184" s="331"/>
      <c r="H184" s="331"/>
      <c r="I184" s="331"/>
      <c r="J184" s="331"/>
      <c r="K184" s="331"/>
      <c r="L184" s="331"/>
      <c r="M184" s="331"/>
      <c r="N184" s="331"/>
      <c r="O184" s="331"/>
      <c r="P184" s="331"/>
      <c r="Q184" s="332"/>
      <c r="R184" s="330"/>
      <c r="T184" s="15"/>
      <c r="U184" s="15"/>
      <c r="V184" s="15"/>
      <c r="W184" s="15"/>
    </row>
    <row r="185" spans="1:23" s="36" customFormat="1">
      <c r="A185" s="11"/>
      <c r="B185" s="329"/>
      <c r="C185" s="330"/>
      <c r="D185" s="330"/>
      <c r="E185" s="330"/>
      <c r="F185" s="331"/>
      <c r="G185" s="331"/>
      <c r="H185" s="331"/>
      <c r="I185" s="331"/>
      <c r="J185" s="331"/>
      <c r="K185" s="331"/>
      <c r="L185" s="331"/>
      <c r="M185" s="331"/>
      <c r="N185" s="331"/>
      <c r="O185" s="331"/>
      <c r="P185" s="331"/>
      <c r="Q185" s="332"/>
      <c r="R185" s="330"/>
      <c r="T185" s="15"/>
      <c r="U185" s="15"/>
      <c r="V185" s="15"/>
      <c r="W185" s="15"/>
    </row>
    <row r="186" spans="1:23" s="36" customFormat="1">
      <c r="A186" s="11"/>
      <c r="B186" s="329"/>
      <c r="C186" s="330"/>
      <c r="D186" s="330"/>
      <c r="E186" s="330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2"/>
      <c r="R186" s="330"/>
      <c r="T186" s="15"/>
      <c r="U186" s="15"/>
      <c r="V186" s="15"/>
      <c r="W186" s="15"/>
    </row>
    <row r="187" spans="1:23" s="36" customFormat="1">
      <c r="A187" s="11"/>
      <c r="B187" s="329"/>
      <c r="C187" s="330"/>
      <c r="D187" s="330"/>
      <c r="E187" s="330"/>
      <c r="F187" s="331"/>
      <c r="G187" s="331"/>
      <c r="H187" s="331"/>
      <c r="I187" s="331"/>
      <c r="J187" s="331"/>
      <c r="K187" s="331"/>
      <c r="L187" s="331"/>
      <c r="M187" s="331"/>
      <c r="N187" s="331"/>
      <c r="O187" s="331"/>
      <c r="P187" s="331"/>
      <c r="Q187" s="332"/>
      <c r="R187" s="330"/>
      <c r="T187" s="15"/>
      <c r="U187" s="15"/>
      <c r="V187" s="15"/>
      <c r="W187" s="15"/>
    </row>
    <row r="188" spans="1:23" s="36" customFormat="1">
      <c r="A188" s="11"/>
      <c r="B188" s="329"/>
      <c r="C188" s="330"/>
      <c r="D188" s="330"/>
      <c r="E188" s="330"/>
      <c r="F188" s="331"/>
      <c r="G188" s="331"/>
      <c r="H188" s="331"/>
      <c r="I188" s="331"/>
      <c r="J188" s="331"/>
      <c r="K188" s="331"/>
      <c r="L188" s="331"/>
      <c r="M188" s="331"/>
      <c r="N188" s="331"/>
      <c r="O188" s="331"/>
      <c r="P188" s="331"/>
      <c r="Q188" s="332"/>
      <c r="R188" s="330"/>
      <c r="T188" s="15"/>
      <c r="U188" s="15"/>
      <c r="V188" s="15"/>
      <c r="W188" s="15"/>
    </row>
    <row r="189" spans="1:23" s="36" customFormat="1">
      <c r="A189" s="11"/>
      <c r="B189" s="329"/>
      <c r="C189" s="330"/>
      <c r="D189" s="330"/>
      <c r="E189" s="330"/>
      <c r="F189" s="331"/>
      <c r="G189" s="331"/>
      <c r="H189" s="331"/>
      <c r="I189" s="331"/>
      <c r="J189" s="331"/>
      <c r="K189" s="331"/>
      <c r="L189" s="331"/>
      <c r="M189" s="331"/>
      <c r="N189" s="331"/>
      <c r="O189" s="331"/>
      <c r="P189" s="331"/>
      <c r="Q189" s="332"/>
      <c r="R189" s="330"/>
      <c r="T189" s="15"/>
      <c r="U189" s="15"/>
      <c r="V189" s="15"/>
      <c r="W189" s="15"/>
    </row>
    <row r="190" spans="1:23" s="36" customFormat="1">
      <c r="A190" s="11"/>
      <c r="B190" s="329"/>
      <c r="C190" s="330"/>
      <c r="D190" s="330"/>
      <c r="E190" s="330"/>
      <c r="F190" s="331"/>
      <c r="G190" s="331"/>
      <c r="H190" s="331"/>
      <c r="I190" s="331"/>
      <c r="J190" s="331"/>
      <c r="K190" s="331"/>
      <c r="L190" s="331"/>
      <c r="M190" s="331"/>
      <c r="N190" s="331"/>
      <c r="O190" s="331"/>
      <c r="P190" s="331"/>
      <c r="Q190" s="332"/>
      <c r="R190" s="330"/>
      <c r="T190" s="15"/>
      <c r="U190" s="15"/>
      <c r="V190" s="15"/>
      <c r="W190" s="15"/>
    </row>
    <row r="191" spans="1:23" s="36" customFormat="1">
      <c r="A191" s="11"/>
      <c r="B191" s="329"/>
      <c r="C191" s="330"/>
      <c r="D191" s="330"/>
      <c r="E191" s="330"/>
      <c r="F191" s="331"/>
      <c r="G191" s="331"/>
      <c r="H191" s="331"/>
      <c r="I191" s="331"/>
      <c r="J191" s="331"/>
      <c r="K191" s="331"/>
      <c r="L191" s="331"/>
      <c r="M191" s="331"/>
      <c r="N191" s="331"/>
      <c r="O191" s="331"/>
      <c r="P191" s="331"/>
      <c r="Q191" s="332"/>
      <c r="R191" s="330"/>
      <c r="T191" s="15"/>
      <c r="U191" s="15"/>
      <c r="V191" s="15"/>
      <c r="W191" s="15"/>
    </row>
    <row r="192" spans="1:23" s="36" customFormat="1">
      <c r="A192" s="11"/>
      <c r="B192" s="329"/>
      <c r="C192" s="330"/>
      <c r="D192" s="330"/>
      <c r="E192" s="330"/>
      <c r="F192" s="331"/>
      <c r="G192" s="331"/>
      <c r="H192" s="331"/>
      <c r="I192" s="331"/>
      <c r="J192" s="331"/>
      <c r="K192" s="331"/>
      <c r="L192" s="331"/>
      <c r="M192" s="331"/>
      <c r="N192" s="331"/>
      <c r="O192" s="331"/>
      <c r="P192" s="331"/>
      <c r="Q192" s="332"/>
      <c r="R192" s="330"/>
      <c r="T192" s="15"/>
      <c r="U192" s="15"/>
      <c r="V192" s="15"/>
      <c r="W192" s="15"/>
    </row>
    <row r="193" spans="1:23" s="36" customFormat="1">
      <c r="A193" s="11"/>
      <c r="B193" s="329"/>
      <c r="C193" s="330"/>
      <c r="D193" s="330"/>
      <c r="E193" s="330"/>
      <c r="F193" s="331"/>
      <c r="G193" s="331"/>
      <c r="H193" s="331"/>
      <c r="I193" s="331"/>
      <c r="J193" s="331"/>
      <c r="K193" s="331"/>
      <c r="L193" s="331"/>
      <c r="M193" s="331"/>
      <c r="N193" s="331"/>
      <c r="O193" s="331"/>
      <c r="P193" s="331"/>
      <c r="Q193" s="332"/>
      <c r="R193" s="330"/>
      <c r="T193" s="15"/>
      <c r="U193" s="15"/>
      <c r="V193" s="15"/>
      <c r="W193" s="15"/>
    </row>
    <row r="194" spans="1:23" s="36" customFormat="1">
      <c r="A194" s="11"/>
      <c r="B194" s="329"/>
      <c r="C194" s="330"/>
      <c r="D194" s="330"/>
      <c r="E194" s="330"/>
      <c r="F194" s="331"/>
      <c r="G194" s="331"/>
      <c r="H194" s="331"/>
      <c r="I194" s="331"/>
      <c r="J194" s="331"/>
      <c r="K194" s="331"/>
      <c r="L194" s="331"/>
      <c r="M194" s="331"/>
      <c r="N194" s="331"/>
      <c r="O194" s="331"/>
      <c r="P194" s="331"/>
      <c r="Q194" s="332"/>
      <c r="R194" s="330"/>
      <c r="T194" s="15"/>
      <c r="U194" s="15"/>
      <c r="V194" s="15"/>
      <c r="W194" s="15"/>
    </row>
    <row r="195" spans="1:23" s="36" customFormat="1">
      <c r="A195" s="11"/>
      <c r="B195" s="329"/>
      <c r="C195" s="330"/>
      <c r="D195" s="330"/>
      <c r="E195" s="330"/>
      <c r="F195" s="331"/>
      <c r="G195" s="331"/>
      <c r="H195" s="331"/>
      <c r="I195" s="331"/>
      <c r="J195" s="331"/>
      <c r="K195" s="331"/>
      <c r="L195" s="331"/>
      <c r="M195" s="331"/>
      <c r="N195" s="331"/>
      <c r="O195" s="331"/>
      <c r="P195" s="331"/>
      <c r="Q195" s="332"/>
      <c r="R195" s="330"/>
      <c r="T195" s="15"/>
      <c r="U195" s="15"/>
      <c r="V195" s="15"/>
      <c r="W195" s="15"/>
    </row>
    <row r="196" spans="1:23" s="36" customFormat="1">
      <c r="A196" s="11"/>
      <c r="B196" s="329"/>
      <c r="C196" s="330"/>
      <c r="D196" s="330"/>
      <c r="E196" s="330"/>
      <c r="F196" s="331"/>
      <c r="G196" s="331"/>
      <c r="H196" s="331"/>
      <c r="I196" s="331"/>
      <c r="J196" s="331"/>
      <c r="K196" s="331"/>
      <c r="L196" s="331"/>
      <c r="M196" s="331"/>
      <c r="N196" s="331"/>
      <c r="O196" s="331"/>
      <c r="P196" s="331"/>
      <c r="Q196" s="332"/>
      <c r="R196" s="330"/>
      <c r="T196" s="15"/>
      <c r="U196" s="15"/>
      <c r="V196" s="15"/>
      <c r="W196" s="15"/>
    </row>
    <row r="197" spans="1:23" s="36" customFormat="1">
      <c r="A197" s="11"/>
      <c r="B197" s="329"/>
      <c r="C197" s="330"/>
      <c r="D197" s="330"/>
      <c r="E197" s="330"/>
      <c r="F197" s="331"/>
      <c r="G197" s="331"/>
      <c r="H197" s="331"/>
      <c r="I197" s="331"/>
      <c r="J197" s="331"/>
      <c r="K197" s="331"/>
      <c r="L197" s="331"/>
      <c r="M197" s="331"/>
      <c r="N197" s="331"/>
      <c r="O197" s="331"/>
      <c r="P197" s="331"/>
      <c r="Q197" s="332"/>
      <c r="R197" s="330"/>
      <c r="T197" s="15"/>
      <c r="U197" s="15"/>
      <c r="V197" s="15"/>
      <c r="W197" s="15"/>
    </row>
    <row r="198" spans="1:23" s="36" customFormat="1">
      <c r="A198" s="11"/>
      <c r="B198" s="329"/>
      <c r="C198" s="330"/>
      <c r="D198" s="330"/>
      <c r="E198" s="330"/>
      <c r="F198" s="331"/>
      <c r="G198" s="331"/>
      <c r="H198" s="331"/>
      <c r="I198" s="331"/>
      <c r="J198" s="331"/>
      <c r="K198" s="331"/>
      <c r="L198" s="331"/>
      <c r="M198" s="331"/>
      <c r="N198" s="331"/>
      <c r="O198" s="331"/>
      <c r="P198" s="331"/>
      <c r="Q198" s="332"/>
      <c r="R198" s="330"/>
      <c r="T198" s="15"/>
      <c r="U198" s="15"/>
      <c r="V198" s="15"/>
      <c r="W198" s="15"/>
    </row>
    <row r="199" spans="1:23" s="36" customFormat="1">
      <c r="A199" s="11"/>
      <c r="B199" s="329"/>
      <c r="C199" s="330"/>
      <c r="D199" s="330"/>
      <c r="E199" s="330"/>
      <c r="F199" s="331"/>
      <c r="G199" s="331"/>
      <c r="H199" s="331"/>
      <c r="I199" s="331"/>
      <c r="J199" s="331"/>
      <c r="K199" s="331"/>
      <c r="L199" s="331"/>
      <c r="M199" s="331"/>
      <c r="N199" s="331"/>
      <c r="O199" s="331"/>
      <c r="P199" s="331"/>
      <c r="Q199" s="332"/>
      <c r="R199" s="330"/>
      <c r="T199" s="15"/>
      <c r="U199" s="15"/>
      <c r="V199" s="15"/>
      <c r="W199" s="15"/>
    </row>
    <row r="200" spans="1:23" s="36" customFormat="1">
      <c r="A200" s="11"/>
      <c r="B200" s="329"/>
      <c r="C200" s="330"/>
      <c r="D200" s="330"/>
      <c r="E200" s="330"/>
      <c r="F200" s="331"/>
      <c r="G200" s="331"/>
      <c r="H200" s="331"/>
      <c r="I200" s="331"/>
      <c r="J200" s="331"/>
      <c r="K200" s="331"/>
      <c r="L200" s="331"/>
      <c r="M200" s="331"/>
      <c r="N200" s="331"/>
      <c r="O200" s="331"/>
      <c r="P200" s="331"/>
      <c r="Q200" s="332"/>
      <c r="R200" s="330"/>
      <c r="T200" s="15"/>
      <c r="U200" s="15"/>
      <c r="V200" s="15"/>
      <c r="W200" s="15"/>
    </row>
    <row r="201" spans="1:23" s="36" customFormat="1">
      <c r="A201" s="11"/>
      <c r="B201" s="329"/>
      <c r="C201" s="330"/>
      <c r="D201" s="330"/>
      <c r="E201" s="330"/>
      <c r="F201" s="331"/>
      <c r="G201" s="331"/>
      <c r="H201" s="331"/>
      <c r="I201" s="331"/>
      <c r="J201" s="331"/>
      <c r="K201" s="331"/>
      <c r="L201" s="331"/>
      <c r="M201" s="331"/>
      <c r="N201" s="331"/>
      <c r="O201" s="331"/>
      <c r="P201" s="331"/>
      <c r="Q201" s="332"/>
      <c r="R201" s="330"/>
      <c r="T201" s="15"/>
      <c r="U201" s="15"/>
      <c r="V201" s="15"/>
      <c r="W201" s="15"/>
    </row>
    <row r="202" spans="1:23" s="36" customFormat="1">
      <c r="A202" s="11"/>
      <c r="B202" s="329"/>
      <c r="C202" s="330"/>
      <c r="D202" s="330"/>
      <c r="E202" s="330"/>
      <c r="F202" s="331"/>
      <c r="G202" s="331"/>
      <c r="H202" s="331"/>
      <c r="I202" s="331"/>
      <c r="J202" s="331"/>
      <c r="K202" s="331"/>
      <c r="L202" s="331"/>
      <c r="M202" s="331"/>
      <c r="N202" s="331"/>
      <c r="O202" s="331"/>
      <c r="P202" s="331"/>
      <c r="Q202" s="332"/>
      <c r="R202" s="330"/>
      <c r="T202" s="15"/>
      <c r="U202" s="15"/>
      <c r="V202" s="15"/>
      <c r="W202" s="15"/>
    </row>
    <row r="203" spans="1:23" s="36" customFormat="1">
      <c r="A203" s="11"/>
      <c r="B203" s="329"/>
      <c r="C203" s="330"/>
      <c r="D203" s="330"/>
      <c r="E203" s="330"/>
      <c r="F203" s="331"/>
      <c r="G203" s="331"/>
      <c r="H203" s="331"/>
      <c r="I203" s="331"/>
      <c r="J203" s="331"/>
      <c r="K203" s="331"/>
      <c r="L203" s="331"/>
      <c r="M203" s="331"/>
      <c r="N203" s="331"/>
      <c r="O203" s="331"/>
      <c r="P203" s="331"/>
      <c r="Q203" s="332"/>
      <c r="R203" s="330"/>
      <c r="T203" s="15"/>
      <c r="U203" s="15"/>
      <c r="V203" s="15"/>
      <c r="W203" s="15"/>
    </row>
    <row r="204" spans="1:23" s="36" customFormat="1">
      <c r="A204" s="11"/>
      <c r="B204" s="329"/>
      <c r="C204" s="330"/>
      <c r="D204" s="330"/>
      <c r="E204" s="330"/>
      <c r="F204" s="331"/>
      <c r="G204" s="331"/>
      <c r="H204" s="331"/>
      <c r="I204" s="331"/>
      <c r="J204" s="331"/>
      <c r="K204" s="331"/>
      <c r="L204" s="331"/>
      <c r="M204" s="331"/>
      <c r="N204" s="331"/>
      <c r="O204" s="331"/>
      <c r="P204" s="331"/>
      <c r="Q204" s="332"/>
      <c r="R204" s="330"/>
      <c r="T204" s="15"/>
      <c r="U204" s="15"/>
      <c r="V204" s="15"/>
      <c r="W204" s="15"/>
    </row>
    <row r="205" spans="1:23" s="36" customFormat="1">
      <c r="A205" s="11"/>
      <c r="B205" s="329"/>
      <c r="C205" s="330"/>
      <c r="D205" s="330"/>
      <c r="E205" s="330"/>
      <c r="F205" s="331"/>
      <c r="G205" s="331"/>
      <c r="H205" s="331"/>
      <c r="I205" s="331"/>
      <c r="J205" s="331"/>
      <c r="K205" s="331"/>
      <c r="L205" s="331"/>
      <c r="M205" s="331"/>
      <c r="N205" s="331"/>
      <c r="O205" s="331"/>
      <c r="P205" s="331"/>
      <c r="Q205" s="332"/>
      <c r="R205" s="330"/>
      <c r="T205" s="15"/>
      <c r="U205" s="15"/>
      <c r="V205" s="15"/>
      <c r="W205" s="15"/>
    </row>
    <row r="206" spans="1:23" s="36" customFormat="1">
      <c r="A206" s="11"/>
      <c r="B206" s="329"/>
      <c r="C206" s="330"/>
      <c r="D206" s="330"/>
      <c r="E206" s="330"/>
      <c r="F206" s="331"/>
      <c r="G206" s="331"/>
      <c r="H206" s="331"/>
      <c r="I206" s="331"/>
      <c r="J206" s="331"/>
      <c r="K206" s="331"/>
      <c r="L206" s="331"/>
      <c r="M206" s="331"/>
      <c r="N206" s="331"/>
      <c r="O206" s="331"/>
      <c r="P206" s="331"/>
      <c r="Q206" s="332"/>
      <c r="R206" s="330"/>
      <c r="T206" s="15"/>
      <c r="U206" s="15"/>
      <c r="V206" s="15"/>
      <c r="W206" s="15"/>
    </row>
    <row r="207" spans="1:23" s="36" customFormat="1">
      <c r="A207" s="11"/>
      <c r="B207" s="329"/>
      <c r="C207" s="330"/>
      <c r="D207" s="330"/>
      <c r="E207" s="330"/>
      <c r="F207" s="331"/>
      <c r="G207" s="331"/>
      <c r="H207" s="331"/>
      <c r="I207" s="331"/>
      <c r="J207" s="331"/>
      <c r="K207" s="331"/>
      <c r="L207" s="331"/>
      <c r="M207" s="331"/>
      <c r="N207" s="331"/>
      <c r="O207" s="331"/>
      <c r="P207" s="331"/>
      <c r="Q207" s="332"/>
      <c r="R207" s="330"/>
      <c r="T207" s="15"/>
      <c r="U207" s="15"/>
      <c r="V207" s="15"/>
      <c r="W207" s="15"/>
    </row>
    <row r="208" spans="1:23" s="36" customFormat="1">
      <c r="A208" s="11"/>
      <c r="B208" s="329"/>
      <c r="C208" s="330"/>
      <c r="D208" s="330"/>
      <c r="E208" s="330"/>
      <c r="F208" s="331"/>
      <c r="G208" s="331"/>
      <c r="H208" s="331"/>
      <c r="I208" s="331"/>
      <c r="J208" s="331"/>
      <c r="K208" s="331"/>
      <c r="L208" s="331"/>
      <c r="M208" s="331"/>
      <c r="N208" s="331"/>
      <c r="O208" s="331"/>
      <c r="P208" s="331"/>
      <c r="Q208" s="332"/>
      <c r="R208" s="330"/>
      <c r="T208" s="15"/>
      <c r="U208" s="15"/>
      <c r="V208" s="15"/>
      <c r="W208" s="15"/>
    </row>
    <row r="209" spans="1:23" s="36" customFormat="1">
      <c r="A209" s="11"/>
      <c r="B209" s="329"/>
      <c r="C209" s="330"/>
      <c r="D209" s="330"/>
      <c r="E209" s="330"/>
      <c r="F209" s="331"/>
      <c r="G209" s="331"/>
      <c r="H209" s="331"/>
      <c r="I209" s="331"/>
      <c r="J209" s="331"/>
      <c r="K209" s="331"/>
      <c r="L209" s="331"/>
      <c r="M209" s="331"/>
      <c r="N209" s="331"/>
      <c r="O209" s="331"/>
      <c r="P209" s="331"/>
      <c r="Q209" s="332"/>
      <c r="R209" s="330"/>
      <c r="T209" s="15"/>
      <c r="U209" s="15"/>
      <c r="V209" s="15"/>
      <c r="W209" s="15"/>
    </row>
    <row r="210" spans="1:23" s="36" customFormat="1">
      <c r="A210" s="11"/>
      <c r="B210" s="329"/>
      <c r="C210" s="330"/>
      <c r="D210" s="330"/>
      <c r="E210" s="330"/>
      <c r="F210" s="331"/>
      <c r="G210" s="331"/>
      <c r="H210" s="331"/>
      <c r="I210" s="331"/>
      <c r="J210" s="331"/>
      <c r="K210" s="331"/>
      <c r="L210" s="331"/>
      <c r="M210" s="331"/>
      <c r="N210" s="331"/>
      <c r="O210" s="331"/>
      <c r="P210" s="331"/>
      <c r="Q210" s="332"/>
      <c r="R210" s="330"/>
      <c r="T210" s="15"/>
      <c r="U210" s="15"/>
      <c r="V210" s="15"/>
      <c r="W210" s="15"/>
    </row>
    <row r="211" spans="1:23" s="36" customFormat="1">
      <c r="A211" s="11"/>
      <c r="B211" s="329"/>
      <c r="C211" s="330"/>
      <c r="D211" s="330"/>
      <c r="E211" s="330"/>
      <c r="F211" s="331"/>
      <c r="G211" s="331"/>
      <c r="H211" s="331"/>
      <c r="I211" s="331"/>
      <c r="J211" s="331"/>
      <c r="K211" s="331"/>
      <c r="L211" s="331"/>
      <c r="M211" s="331"/>
      <c r="N211" s="331"/>
      <c r="O211" s="331"/>
      <c r="P211" s="331"/>
      <c r="Q211" s="332"/>
      <c r="R211" s="330"/>
      <c r="T211" s="15"/>
      <c r="U211" s="15"/>
      <c r="V211" s="15"/>
      <c r="W211" s="15"/>
    </row>
    <row r="212" spans="1:23" s="36" customFormat="1">
      <c r="A212" s="11"/>
      <c r="B212" s="329"/>
      <c r="C212" s="330"/>
      <c r="D212" s="330"/>
      <c r="E212" s="330"/>
      <c r="F212" s="331"/>
      <c r="G212" s="331"/>
      <c r="H212" s="331"/>
      <c r="I212" s="331"/>
      <c r="J212" s="331"/>
      <c r="K212" s="331"/>
      <c r="L212" s="331"/>
      <c r="M212" s="331"/>
      <c r="N212" s="331"/>
      <c r="O212" s="331"/>
      <c r="P212" s="331"/>
      <c r="Q212" s="332"/>
      <c r="R212" s="330"/>
      <c r="T212" s="15"/>
      <c r="U212" s="15"/>
      <c r="V212" s="15"/>
      <c r="W212" s="15"/>
    </row>
    <row r="213" spans="1:23" s="36" customFormat="1">
      <c r="A213" s="11"/>
      <c r="B213" s="329"/>
      <c r="C213" s="330"/>
      <c r="D213" s="330"/>
      <c r="E213" s="330"/>
      <c r="F213" s="331"/>
      <c r="G213" s="331"/>
      <c r="H213" s="331"/>
      <c r="I213" s="331"/>
      <c r="J213" s="331"/>
      <c r="K213" s="331"/>
      <c r="L213" s="331"/>
      <c r="M213" s="331"/>
      <c r="N213" s="331"/>
      <c r="O213" s="331"/>
      <c r="P213" s="331"/>
      <c r="Q213" s="332"/>
      <c r="R213" s="330"/>
      <c r="T213" s="15"/>
      <c r="U213" s="15"/>
      <c r="V213" s="15"/>
      <c r="W213" s="15"/>
    </row>
    <row r="214" spans="1:23" s="36" customFormat="1">
      <c r="A214" s="11"/>
      <c r="B214" s="329"/>
      <c r="C214" s="330"/>
      <c r="D214" s="330"/>
      <c r="E214" s="330"/>
      <c r="F214" s="331"/>
      <c r="G214" s="331"/>
      <c r="H214" s="331"/>
      <c r="I214" s="331"/>
      <c r="J214" s="331"/>
      <c r="K214" s="331"/>
      <c r="L214" s="331"/>
      <c r="M214" s="331"/>
      <c r="N214" s="331"/>
      <c r="O214" s="331"/>
      <c r="P214" s="331"/>
      <c r="Q214" s="332"/>
      <c r="R214" s="330"/>
      <c r="T214" s="15"/>
      <c r="U214" s="15"/>
      <c r="V214" s="15"/>
      <c r="W214" s="15"/>
    </row>
    <row r="215" spans="1:23" s="36" customFormat="1">
      <c r="A215" s="11"/>
      <c r="B215" s="329"/>
      <c r="C215" s="330"/>
      <c r="D215" s="330"/>
      <c r="E215" s="330"/>
      <c r="F215" s="331"/>
      <c r="G215" s="331"/>
      <c r="H215" s="331"/>
      <c r="I215" s="331"/>
      <c r="J215" s="331"/>
      <c r="K215" s="331"/>
      <c r="L215" s="331"/>
      <c r="M215" s="331"/>
      <c r="N215" s="331"/>
      <c r="O215" s="331"/>
      <c r="P215" s="331"/>
      <c r="Q215" s="332"/>
      <c r="R215" s="330"/>
      <c r="T215" s="15"/>
      <c r="U215" s="15"/>
      <c r="V215" s="15"/>
      <c r="W215" s="15"/>
    </row>
    <row r="216" spans="1:23" s="36" customFormat="1">
      <c r="A216" s="11"/>
      <c r="B216" s="329"/>
      <c r="C216" s="330"/>
      <c r="D216" s="330"/>
      <c r="E216" s="330"/>
      <c r="F216" s="331"/>
      <c r="G216" s="331"/>
      <c r="H216" s="331"/>
      <c r="I216" s="331"/>
      <c r="J216" s="331"/>
      <c r="K216" s="331"/>
      <c r="L216" s="331"/>
      <c r="M216" s="331"/>
      <c r="N216" s="331"/>
      <c r="O216" s="331"/>
      <c r="P216" s="331"/>
      <c r="Q216" s="332"/>
      <c r="R216" s="330"/>
      <c r="T216" s="15"/>
      <c r="U216" s="15"/>
      <c r="V216" s="15"/>
      <c r="W216" s="15"/>
    </row>
    <row r="217" spans="1:23" s="36" customFormat="1">
      <c r="A217" s="11"/>
      <c r="B217" s="329"/>
      <c r="C217" s="330"/>
      <c r="D217" s="330"/>
      <c r="E217" s="330"/>
      <c r="F217" s="331"/>
      <c r="G217" s="331"/>
      <c r="H217" s="331"/>
      <c r="I217" s="331"/>
      <c r="J217" s="331"/>
      <c r="K217" s="331"/>
      <c r="L217" s="331"/>
      <c r="M217" s="331"/>
      <c r="N217" s="331"/>
      <c r="O217" s="331"/>
      <c r="P217" s="331"/>
      <c r="Q217" s="332"/>
      <c r="R217" s="330"/>
      <c r="T217" s="15"/>
      <c r="U217" s="15"/>
      <c r="V217" s="15"/>
      <c r="W217" s="15"/>
    </row>
    <row r="218" spans="1:23" s="36" customFormat="1">
      <c r="A218" s="11"/>
      <c r="B218" s="329"/>
      <c r="C218" s="330"/>
      <c r="D218" s="330"/>
      <c r="E218" s="330"/>
      <c r="F218" s="331"/>
      <c r="G218" s="331"/>
      <c r="H218" s="331"/>
      <c r="I218" s="331"/>
      <c r="J218" s="331"/>
      <c r="K218" s="331"/>
      <c r="L218" s="331"/>
      <c r="M218" s="331"/>
      <c r="N218" s="331"/>
      <c r="O218" s="331"/>
      <c r="P218" s="331"/>
      <c r="Q218" s="332"/>
      <c r="R218" s="330"/>
      <c r="T218" s="15"/>
      <c r="U218" s="15"/>
      <c r="V218" s="15"/>
      <c r="W218" s="15"/>
    </row>
    <row r="219" spans="1:23" s="36" customFormat="1">
      <c r="A219" s="11"/>
      <c r="B219" s="329"/>
      <c r="C219" s="330"/>
      <c r="D219" s="330"/>
      <c r="E219" s="330"/>
      <c r="F219" s="331"/>
      <c r="G219" s="331"/>
      <c r="H219" s="331"/>
      <c r="I219" s="331"/>
      <c r="J219" s="331"/>
      <c r="K219" s="331"/>
      <c r="L219" s="331"/>
      <c r="M219" s="331"/>
      <c r="N219" s="331"/>
      <c r="O219" s="331"/>
      <c r="P219" s="331"/>
      <c r="Q219" s="332"/>
      <c r="R219" s="330"/>
      <c r="T219" s="15"/>
      <c r="U219" s="15"/>
      <c r="V219" s="15"/>
      <c r="W219" s="15"/>
    </row>
    <row r="220" spans="1:23" s="36" customFormat="1">
      <c r="A220" s="11"/>
      <c r="B220" s="329"/>
      <c r="C220" s="330"/>
      <c r="D220" s="330"/>
      <c r="E220" s="330"/>
      <c r="F220" s="331"/>
      <c r="G220" s="331"/>
      <c r="H220" s="331"/>
      <c r="I220" s="331"/>
      <c r="J220" s="331"/>
      <c r="K220" s="331"/>
      <c r="L220" s="331"/>
      <c r="M220" s="331"/>
      <c r="N220" s="331"/>
      <c r="O220" s="331"/>
      <c r="P220" s="331"/>
      <c r="Q220" s="332"/>
      <c r="R220" s="330"/>
      <c r="T220" s="15"/>
      <c r="U220" s="15"/>
      <c r="V220" s="15"/>
      <c r="W220" s="15"/>
    </row>
    <row r="221" spans="1:23" s="36" customFormat="1">
      <c r="A221" s="11"/>
      <c r="B221" s="329"/>
      <c r="C221" s="330"/>
      <c r="D221" s="330"/>
      <c r="E221" s="330"/>
      <c r="F221" s="331"/>
      <c r="G221" s="331"/>
      <c r="H221" s="331"/>
      <c r="I221" s="331"/>
      <c r="J221" s="331"/>
      <c r="K221" s="331"/>
      <c r="L221" s="331"/>
      <c r="M221" s="331"/>
      <c r="N221" s="331"/>
      <c r="O221" s="331"/>
      <c r="P221" s="331"/>
      <c r="Q221" s="332"/>
      <c r="R221" s="330"/>
      <c r="T221" s="15"/>
      <c r="U221" s="15"/>
      <c r="V221" s="15"/>
      <c r="W221" s="15"/>
    </row>
    <row r="222" spans="1:23" s="36" customFormat="1">
      <c r="A222" s="11"/>
      <c r="B222" s="329"/>
      <c r="C222" s="330"/>
      <c r="D222" s="330"/>
      <c r="E222" s="330"/>
      <c r="F222" s="331"/>
      <c r="G222" s="331"/>
      <c r="H222" s="331"/>
      <c r="I222" s="331"/>
      <c r="J222" s="331"/>
      <c r="K222" s="331"/>
      <c r="L222" s="331"/>
      <c r="M222" s="331"/>
      <c r="N222" s="331"/>
      <c r="O222" s="331"/>
      <c r="P222" s="331"/>
      <c r="Q222" s="332"/>
      <c r="R222" s="330"/>
      <c r="T222" s="15"/>
      <c r="U222" s="15"/>
      <c r="V222" s="15"/>
      <c r="W222" s="15"/>
    </row>
    <row r="223" spans="1:23" s="36" customFormat="1">
      <c r="A223" s="11"/>
      <c r="B223" s="329"/>
      <c r="C223" s="330"/>
      <c r="D223" s="330"/>
      <c r="E223" s="330"/>
      <c r="F223" s="331"/>
      <c r="G223" s="331"/>
      <c r="H223" s="331"/>
      <c r="I223" s="331"/>
      <c r="J223" s="331"/>
      <c r="K223" s="331"/>
      <c r="L223" s="331"/>
      <c r="M223" s="331"/>
      <c r="N223" s="331"/>
      <c r="O223" s="331"/>
      <c r="P223" s="331"/>
      <c r="Q223" s="332"/>
      <c r="R223" s="330"/>
      <c r="T223" s="15"/>
      <c r="U223" s="15"/>
      <c r="V223" s="15"/>
      <c r="W223" s="15"/>
    </row>
    <row r="224" spans="1:23" s="36" customFormat="1">
      <c r="A224" s="11"/>
      <c r="B224" s="329"/>
      <c r="C224" s="330"/>
      <c r="D224" s="330"/>
      <c r="E224" s="330"/>
      <c r="F224" s="331"/>
      <c r="G224" s="331"/>
      <c r="H224" s="331"/>
      <c r="I224" s="331"/>
      <c r="J224" s="331"/>
      <c r="K224" s="331"/>
      <c r="L224" s="331"/>
      <c r="M224" s="331"/>
      <c r="N224" s="331"/>
      <c r="O224" s="331"/>
      <c r="P224" s="331"/>
      <c r="Q224" s="332"/>
      <c r="R224" s="330"/>
      <c r="T224" s="15"/>
      <c r="U224" s="15"/>
      <c r="V224" s="15"/>
      <c r="W224" s="15"/>
    </row>
    <row r="225" spans="1:23" s="36" customFormat="1">
      <c r="A225" s="11"/>
      <c r="B225" s="329"/>
      <c r="C225" s="330"/>
      <c r="D225" s="330"/>
      <c r="E225" s="330"/>
      <c r="F225" s="331"/>
      <c r="G225" s="331"/>
      <c r="H225" s="331"/>
      <c r="I225" s="331"/>
      <c r="J225" s="331"/>
      <c r="K225" s="331"/>
      <c r="L225" s="331"/>
      <c r="M225" s="331"/>
      <c r="N225" s="331"/>
      <c r="O225" s="331"/>
      <c r="P225" s="331"/>
      <c r="Q225" s="332"/>
      <c r="R225" s="330"/>
      <c r="T225" s="15"/>
      <c r="U225" s="15"/>
      <c r="V225" s="15"/>
      <c r="W225" s="15"/>
    </row>
    <row r="226" spans="1:23" s="36" customFormat="1">
      <c r="A226" s="11"/>
      <c r="B226" s="329"/>
      <c r="C226" s="330"/>
      <c r="D226" s="330"/>
      <c r="E226" s="330"/>
      <c r="F226" s="331"/>
      <c r="G226" s="331"/>
      <c r="H226" s="331"/>
      <c r="I226" s="331"/>
      <c r="J226" s="331"/>
      <c r="K226" s="331"/>
      <c r="L226" s="331"/>
      <c r="M226" s="331"/>
      <c r="N226" s="331"/>
      <c r="O226" s="331"/>
      <c r="P226" s="331"/>
      <c r="Q226" s="332"/>
      <c r="R226" s="330"/>
      <c r="T226" s="15"/>
      <c r="U226" s="15"/>
      <c r="V226" s="15"/>
      <c r="W226" s="15"/>
    </row>
    <row r="227" spans="1:23" s="36" customFormat="1">
      <c r="A227" s="11"/>
      <c r="B227" s="329"/>
      <c r="C227" s="330"/>
      <c r="D227" s="330"/>
      <c r="E227" s="330"/>
      <c r="F227" s="331"/>
      <c r="G227" s="331"/>
      <c r="H227" s="331"/>
      <c r="I227" s="331"/>
      <c r="J227" s="331"/>
      <c r="K227" s="331"/>
      <c r="L227" s="331"/>
      <c r="M227" s="331"/>
      <c r="N227" s="331"/>
      <c r="O227" s="331"/>
      <c r="P227" s="331"/>
      <c r="Q227" s="332"/>
      <c r="R227" s="330"/>
      <c r="T227" s="15"/>
      <c r="U227" s="15"/>
      <c r="V227" s="15"/>
      <c r="W227" s="15"/>
    </row>
    <row r="228" spans="1:23" s="36" customFormat="1">
      <c r="A228" s="11"/>
      <c r="B228" s="329"/>
      <c r="C228" s="330"/>
      <c r="D228" s="330"/>
      <c r="E228" s="330"/>
      <c r="F228" s="331"/>
      <c r="G228" s="331"/>
      <c r="H228" s="331"/>
      <c r="I228" s="331"/>
      <c r="J228" s="331"/>
      <c r="K228" s="331"/>
      <c r="L228" s="331"/>
      <c r="M228" s="331"/>
      <c r="N228" s="331"/>
      <c r="O228" s="331"/>
      <c r="P228" s="331"/>
      <c r="Q228" s="332"/>
      <c r="R228" s="330"/>
      <c r="T228" s="15"/>
      <c r="U228" s="15"/>
      <c r="V228" s="15"/>
      <c r="W228" s="15"/>
    </row>
    <row r="229" spans="1:23" s="36" customFormat="1">
      <c r="A229" s="11"/>
      <c r="B229" s="329"/>
      <c r="C229" s="330"/>
      <c r="D229" s="330"/>
      <c r="E229" s="330"/>
      <c r="F229" s="331"/>
      <c r="G229" s="331"/>
      <c r="H229" s="331"/>
      <c r="I229" s="331"/>
      <c r="J229" s="331"/>
      <c r="K229" s="331"/>
      <c r="L229" s="331"/>
      <c r="M229" s="331"/>
      <c r="N229" s="331"/>
      <c r="O229" s="331"/>
      <c r="P229" s="331"/>
      <c r="Q229" s="332"/>
      <c r="R229" s="330"/>
      <c r="T229" s="15"/>
      <c r="U229" s="15"/>
      <c r="V229" s="15"/>
      <c r="W229" s="15"/>
    </row>
    <row r="230" spans="1:23" s="36" customFormat="1">
      <c r="A230" s="11"/>
      <c r="B230" s="329"/>
      <c r="C230" s="330"/>
      <c r="D230" s="330"/>
      <c r="E230" s="330"/>
      <c r="F230" s="331"/>
      <c r="G230" s="331"/>
      <c r="H230" s="331"/>
      <c r="I230" s="331"/>
      <c r="J230" s="331"/>
      <c r="K230" s="331"/>
      <c r="L230" s="331"/>
      <c r="M230" s="331"/>
      <c r="N230" s="331"/>
      <c r="O230" s="331"/>
      <c r="P230" s="331"/>
      <c r="Q230" s="332"/>
      <c r="R230" s="330"/>
      <c r="T230" s="15"/>
      <c r="U230" s="15"/>
      <c r="V230" s="15"/>
      <c r="W230" s="15"/>
    </row>
    <row r="231" spans="1:23" s="36" customFormat="1">
      <c r="A231" s="11"/>
      <c r="B231" s="329"/>
      <c r="C231" s="330"/>
      <c r="D231" s="330"/>
      <c r="E231" s="330"/>
      <c r="F231" s="331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2"/>
      <c r="R231" s="330"/>
      <c r="T231" s="15"/>
      <c r="U231" s="15"/>
      <c r="V231" s="15"/>
      <c r="W231" s="15"/>
    </row>
    <row r="232" spans="1:23" s="36" customFormat="1">
      <c r="A232" s="11"/>
      <c r="B232" s="329"/>
      <c r="C232" s="330"/>
      <c r="D232" s="330"/>
      <c r="E232" s="330"/>
      <c r="F232" s="331"/>
      <c r="G232" s="331"/>
      <c r="H232" s="331"/>
      <c r="I232" s="331"/>
      <c r="J232" s="331"/>
      <c r="K232" s="331"/>
      <c r="L232" s="331"/>
      <c r="M232" s="331"/>
      <c r="N232" s="331"/>
      <c r="O232" s="331"/>
      <c r="P232" s="331"/>
      <c r="Q232" s="332"/>
      <c r="R232" s="330"/>
      <c r="T232" s="15"/>
      <c r="U232" s="15"/>
      <c r="V232" s="15"/>
      <c r="W232" s="15"/>
    </row>
    <row r="233" spans="1:23" s="36" customFormat="1">
      <c r="A233" s="11"/>
      <c r="B233" s="329"/>
      <c r="C233" s="330"/>
      <c r="D233" s="330"/>
      <c r="E233" s="330"/>
      <c r="F233" s="331"/>
      <c r="G233" s="331"/>
      <c r="H233" s="331"/>
      <c r="I233" s="331"/>
      <c r="J233" s="331"/>
      <c r="K233" s="331"/>
      <c r="L233" s="331"/>
      <c r="M233" s="331"/>
      <c r="N233" s="331"/>
      <c r="O233" s="331"/>
      <c r="P233" s="331"/>
      <c r="Q233" s="332"/>
      <c r="R233" s="330"/>
      <c r="T233" s="15"/>
      <c r="U233" s="15"/>
      <c r="V233" s="15"/>
      <c r="W233" s="15"/>
    </row>
    <row r="234" spans="1:23" s="36" customFormat="1">
      <c r="A234" s="11"/>
      <c r="B234" s="329"/>
      <c r="C234" s="330"/>
      <c r="D234" s="330"/>
      <c r="E234" s="330"/>
      <c r="F234" s="331"/>
      <c r="G234" s="331"/>
      <c r="H234" s="331"/>
      <c r="I234" s="331"/>
      <c r="J234" s="331"/>
      <c r="K234" s="331"/>
      <c r="L234" s="331"/>
      <c r="M234" s="331"/>
      <c r="N234" s="331"/>
      <c r="O234" s="331"/>
      <c r="P234" s="331"/>
      <c r="Q234" s="332"/>
      <c r="R234" s="330"/>
      <c r="T234" s="15"/>
      <c r="U234" s="15"/>
      <c r="V234" s="15"/>
      <c r="W234" s="15"/>
    </row>
    <row r="235" spans="1:23" s="36" customFormat="1">
      <c r="A235" s="11"/>
      <c r="B235" s="329"/>
      <c r="C235" s="330"/>
      <c r="D235" s="330"/>
      <c r="E235" s="330"/>
      <c r="F235" s="331"/>
      <c r="G235" s="331"/>
      <c r="H235" s="331"/>
      <c r="I235" s="331"/>
      <c r="J235" s="331"/>
      <c r="K235" s="331"/>
      <c r="L235" s="331"/>
      <c r="M235" s="331"/>
      <c r="N235" s="331"/>
      <c r="O235" s="331"/>
      <c r="P235" s="331"/>
      <c r="Q235" s="332"/>
      <c r="R235" s="330"/>
      <c r="T235" s="15"/>
      <c r="U235" s="15"/>
      <c r="V235" s="15"/>
      <c r="W235" s="15"/>
    </row>
    <row r="236" spans="1:23" s="36" customFormat="1">
      <c r="A236" s="11"/>
      <c r="B236" s="329"/>
      <c r="C236" s="330"/>
      <c r="D236" s="330"/>
      <c r="E236" s="330"/>
      <c r="F236" s="331"/>
      <c r="G236" s="331"/>
      <c r="H236" s="331"/>
      <c r="I236" s="331"/>
      <c r="J236" s="331"/>
      <c r="K236" s="331"/>
      <c r="L236" s="331"/>
      <c r="M236" s="331"/>
      <c r="N236" s="331"/>
      <c r="O236" s="331"/>
      <c r="P236" s="331"/>
      <c r="Q236" s="332"/>
      <c r="R236" s="330"/>
      <c r="T236" s="15"/>
      <c r="U236" s="15"/>
      <c r="V236" s="15"/>
      <c r="W236" s="15"/>
    </row>
    <row r="237" spans="1:23" s="36" customFormat="1">
      <c r="A237" s="11"/>
      <c r="B237" s="329"/>
      <c r="C237" s="330"/>
      <c r="D237" s="330"/>
      <c r="E237" s="330"/>
      <c r="F237" s="331"/>
      <c r="G237" s="331"/>
      <c r="H237" s="331"/>
      <c r="I237" s="331"/>
      <c r="J237" s="331"/>
      <c r="K237" s="331"/>
      <c r="L237" s="331"/>
      <c r="M237" s="331"/>
      <c r="N237" s="331"/>
      <c r="O237" s="331"/>
      <c r="P237" s="331"/>
      <c r="Q237" s="332"/>
      <c r="R237" s="330"/>
      <c r="T237" s="15"/>
      <c r="U237" s="15"/>
      <c r="V237" s="15"/>
      <c r="W237" s="15"/>
    </row>
    <row r="238" spans="1:23" s="36" customFormat="1">
      <c r="A238" s="11"/>
      <c r="B238" s="329"/>
      <c r="C238" s="330"/>
      <c r="D238" s="330"/>
      <c r="E238" s="330"/>
      <c r="F238" s="331"/>
      <c r="G238" s="331"/>
      <c r="H238" s="331"/>
      <c r="I238" s="331"/>
      <c r="J238" s="331"/>
      <c r="K238" s="331"/>
      <c r="L238" s="331"/>
      <c r="M238" s="331"/>
      <c r="N238" s="331"/>
      <c r="O238" s="331"/>
      <c r="P238" s="331"/>
      <c r="Q238" s="332"/>
      <c r="R238" s="330"/>
      <c r="T238" s="15"/>
      <c r="U238" s="15"/>
      <c r="V238" s="15"/>
      <c r="W238" s="15"/>
    </row>
    <row r="239" spans="1:23" s="36" customFormat="1">
      <c r="A239" s="11"/>
      <c r="B239" s="329"/>
      <c r="C239" s="330"/>
      <c r="D239" s="330"/>
      <c r="E239" s="330"/>
      <c r="F239" s="331"/>
      <c r="G239" s="331"/>
      <c r="H239" s="331"/>
      <c r="I239" s="331"/>
      <c r="J239" s="331"/>
      <c r="K239" s="331"/>
      <c r="L239" s="331"/>
      <c r="M239" s="331"/>
      <c r="N239" s="331"/>
      <c r="O239" s="331"/>
      <c r="P239" s="331"/>
      <c r="Q239" s="332"/>
      <c r="R239" s="330"/>
      <c r="T239" s="15"/>
      <c r="U239" s="15"/>
      <c r="V239" s="15"/>
      <c r="W239" s="15"/>
    </row>
    <row r="240" spans="1:23" s="36" customFormat="1">
      <c r="A240" s="11"/>
      <c r="B240" s="329"/>
      <c r="C240" s="330"/>
      <c r="D240" s="330"/>
      <c r="E240" s="330"/>
      <c r="F240" s="331"/>
      <c r="G240" s="331"/>
      <c r="H240" s="331"/>
      <c r="I240" s="331"/>
      <c r="J240" s="331"/>
      <c r="K240" s="331"/>
      <c r="L240" s="331"/>
      <c r="M240" s="331"/>
      <c r="N240" s="331"/>
      <c r="O240" s="331"/>
      <c r="P240" s="331"/>
      <c r="Q240" s="332"/>
      <c r="R240" s="330"/>
      <c r="T240" s="15"/>
      <c r="U240" s="15"/>
      <c r="V240" s="15"/>
      <c r="W240" s="15"/>
    </row>
    <row r="241" spans="1:23" s="36" customFormat="1">
      <c r="A241" s="11"/>
      <c r="B241" s="329"/>
      <c r="C241" s="330"/>
      <c r="D241" s="330"/>
      <c r="E241" s="330"/>
      <c r="F241" s="331"/>
      <c r="G241" s="331"/>
      <c r="H241" s="331"/>
      <c r="I241" s="331"/>
      <c r="J241" s="331"/>
      <c r="K241" s="331"/>
      <c r="L241" s="331"/>
      <c r="M241" s="331"/>
      <c r="N241" s="331"/>
      <c r="O241" s="331"/>
      <c r="P241" s="331"/>
      <c r="Q241" s="332"/>
      <c r="R241" s="330"/>
      <c r="T241" s="15"/>
      <c r="U241" s="15"/>
      <c r="V241" s="15"/>
      <c r="W241" s="15"/>
    </row>
    <row r="242" spans="1:23" s="36" customFormat="1">
      <c r="A242" s="11"/>
      <c r="B242" s="329"/>
      <c r="C242" s="330"/>
      <c r="D242" s="330"/>
      <c r="E242" s="330"/>
      <c r="F242" s="331"/>
      <c r="G242" s="331"/>
      <c r="H242" s="331"/>
      <c r="I242" s="331"/>
      <c r="J242" s="331"/>
      <c r="K242" s="331"/>
      <c r="L242" s="331"/>
      <c r="M242" s="331"/>
      <c r="N242" s="331"/>
      <c r="O242" s="331"/>
      <c r="P242" s="331"/>
      <c r="Q242" s="332"/>
      <c r="R242" s="330"/>
      <c r="T242" s="15"/>
      <c r="U242" s="15"/>
      <c r="V242" s="15"/>
      <c r="W242" s="15"/>
    </row>
    <row r="243" spans="1:23" s="36" customFormat="1">
      <c r="A243" s="11"/>
      <c r="B243" s="329"/>
      <c r="C243" s="330"/>
      <c r="D243" s="330"/>
      <c r="E243" s="330"/>
      <c r="F243" s="331"/>
      <c r="G243" s="331"/>
      <c r="H243" s="331"/>
      <c r="I243" s="331"/>
      <c r="J243" s="331"/>
      <c r="K243" s="331"/>
      <c r="L243" s="331"/>
      <c r="M243" s="331"/>
      <c r="N243" s="331"/>
      <c r="O243" s="331"/>
      <c r="P243" s="331"/>
      <c r="Q243" s="332"/>
      <c r="R243" s="330"/>
      <c r="T243" s="15"/>
      <c r="U243" s="15"/>
      <c r="V243" s="15"/>
      <c r="W243" s="15"/>
    </row>
    <row r="244" spans="1:23" s="36" customFormat="1">
      <c r="A244" s="11"/>
      <c r="B244" s="329"/>
      <c r="C244" s="330"/>
      <c r="D244" s="330"/>
      <c r="E244" s="330"/>
      <c r="F244" s="331"/>
      <c r="G244" s="331"/>
      <c r="H244" s="331"/>
      <c r="I244" s="331"/>
      <c r="J244" s="331"/>
      <c r="K244" s="331"/>
      <c r="L244" s="331"/>
      <c r="M244" s="331"/>
      <c r="N244" s="331"/>
      <c r="O244" s="331"/>
      <c r="P244" s="331"/>
      <c r="Q244" s="332"/>
      <c r="R244" s="330"/>
      <c r="T244" s="15"/>
      <c r="U244" s="15"/>
      <c r="V244" s="15"/>
      <c r="W244" s="15"/>
    </row>
    <row r="245" spans="1:23" s="36" customFormat="1">
      <c r="A245" s="11"/>
      <c r="B245" s="329"/>
      <c r="C245" s="330"/>
      <c r="D245" s="330"/>
      <c r="E245" s="330"/>
      <c r="F245" s="331"/>
      <c r="G245" s="331"/>
      <c r="H245" s="331"/>
      <c r="I245" s="331"/>
      <c r="J245" s="331"/>
      <c r="K245" s="331"/>
      <c r="L245" s="331"/>
      <c r="M245" s="331"/>
      <c r="N245" s="331"/>
      <c r="O245" s="331"/>
      <c r="P245" s="331"/>
      <c r="Q245" s="332"/>
      <c r="R245" s="330"/>
      <c r="T245" s="15"/>
      <c r="U245" s="15"/>
      <c r="V245" s="15"/>
      <c r="W245" s="15"/>
    </row>
    <row r="246" spans="1:23" s="36" customFormat="1">
      <c r="A246" s="11"/>
      <c r="B246" s="329"/>
      <c r="C246" s="330"/>
      <c r="D246" s="330"/>
      <c r="E246" s="330"/>
      <c r="F246" s="331"/>
      <c r="G246" s="331"/>
      <c r="H246" s="331"/>
      <c r="I246" s="331"/>
      <c r="J246" s="331"/>
      <c r="K246" s="331"/>
      <c r="L246" s="331"/>
      <c r="M246" s="331"/>
      <c r="N246" s="331"/>
      <c r="O246" s="331"/>
      <c r="P246" s="331"/>
      <c r="Q246" s="332"/>
      <c r="R246" s="330"/>
      <c r="T246" s="15"/>
      <c r="U246" s="15"/>
      <c r="V246" s="15"/>
      <c r="W246" s="15"/>
    </row>
    <row r="247" spans="1:23" s="36" customFormat="1">
      <c r="A247" s="11"/>
      <c r="B247" s="329"/>
      <c r="C247" s="330"/>
      <c r="D247" s="330"/>
      <c r="E247" s="330"/>
      <c r="F247" s="331"/>
      <c r="G247" s="331"/>
      <c r="H247" s="331"/>
      <c r="I247" s="331"/>
      <c r="J247" s="331"/>
      <c r="K247" s="331"/>
      <c r="L247" s="331"/>
      <c r="M247" s="331"/>
      <c r="N247" s="331"/>
      <c r="O247" s="331"/>
      <c r="P247" s="331"/>
      <c r="Q247" s="332"/>
      <c r="R247" s="330"/>
      <c r="T247" s="15"/>
      <c r="U247" s="15"/>
      <c r="V247" s="15"/>
      <c r="W247" s="15"/>
    </row>
    <row r="248" spans="1:23" s="36" customFormat="1">
      <c r="A248" s="11"/>
      <c r="B248" s="329"/>
      <c r="C248" s="330"/>
      <c r="D248" s="330"/>
      <c r="E248" s="330"/>
      <c r="F248" s="331"/>
      <c r="G248" s="331"/>
      <c r="H248" s="331"/>
      <c r="I248" s="331"/>
      <c r="J248" s="331"/>
      <c r="K248" s="331"/>
      <c r="L248" s="331"/>
      <c r="M248" s="331"/>
      <c r="N248" s="331"/>
      <c r="O248" s="331"/>
      <c r="P248" s="331"/>
      <c r="Q248" s="332"/>
      <c r="R248" s="330"/>
      <c r="T248" s="15"/>
      <c r="U248" s="15"/>
      <c r="V248" s="15"/>
      <c r="W248" s="15"/>
    </row>
    <row r="249" spans="1:23" s="36" customFormat="1">
      <c r="A249" s="11"/>
      <c r="B249" s="329"/>
      <c r="C249" s="330"/>
      <c r="D249" s="330"/>
      <c r="E249" s="330"/>
      <c r="F249" s="331"/>
      <c r="G249" s="331"/>
      <c r="H249" s="331"/>
      <c r="I249" s="331"/>
      <c r="J249" s="331"/>
      <c r="K249" s="331"/>
      <c r="L249" s="331"/>
      <c r="M249" s="331"/>
      <c r="N249" s="331"/>
      <c r="O249" s="331"/>
      <c r="P249" s="331"/>
      <c r="Q249" s="332"/>
      <c r="R249" s="330"/>
      <c r="T249" s="15"/>
      <c r="U249" s="15"/>
      <c r="V249" s="15"/>
      <c r="W249" s="15"/>
    </row>
    <row r="250" spans="1:23" s="36" customFormat="1">
      <c r="A250" s="11"/>
      <c r="B250" s="329"/>
      <c r="C250" s="330"/>
      <c r="D250" s="330"/>
      <c r="E250" s="330"/>
      <c r="F250" s="331"/>
      <c r="G250" s="331"/>
      <c r="H250" s="331"/>
      <c r="I250" s="331"/>
      <c r="J250" s="331"/>
      <c r="K250" s="331"/>
      <c r="L250" s="331"/>
      <c r="M250" s="331"/>
      <c r="N250" s="331"/>
      <c r="O250" s="331"/>
      <c r="P250" s="331"/>
      <c r="Q250" s="332"/>
      <c r="R250" s="330"/>
      <c r="T250" s="15"/>
      <c r="U250" s="15"/>
      <c r="V250" s="15"/>
      <c r="W250" s="15"/>
    </row>
    <row r="251" spans="1:23" s="36" customFormat="1">
      <c r="A251" s="11"/>
      <c r="B251" s="329"/>
      <c r="C251" s="330"/>
      <c r="D251" s="330"/>
      <c r="E251" s="330"/>
      <c r="F251" s="331"/>
      <c r="G251" s="331"/>
      <c r="H251" s="331"/>
      <c r="I251" s="331"/>
      <c r="J251" s="331"/>
      <c r="K251" s="331"/>
      <c r="L251" s="331"/>
      <c r="M251" s="331"/>
      <c r="N251" s="331"/>
      <c r="O251" s="331"/>
      <c r="P251" s="331"/>
      <c r="Q251" s="332"/>
      <c r="R251" s="330"/>
      <c r="T251" s="15"/>
      <c r="U251" s="15"/>
      <c r="V251" s="15"/>
      <c r="W251" s="15"/>
    </row>
    <row r="252" spans="1:23" s="36" customFormat="1">
      <c r="A252" s="11"/>
      <c r="B252" s="329"/>
      <c r="C252" s="330"/>
      <c r="D252" s="330"/>
      <c r="E252" s="330"/>
      <c r="F252" s="331"/>
      <c r="G252" s="331"/>
      <c r="H252" s="331"/>
      <c r="I252" s="331"/>
      <c r="J252" s="331"/>
      <c r="K252" s="331"/>
      <c r="L252" s="331"/>
      <c r="M252" s="331"/>
      <c r="N252" s="331"/>
      <c r="O252" s="331"/>
      <c r="P252" s="331"/>
      <c r="Q252" s="332"/>
      <c r="R252" s="330"/>
      <c r="T252" s="15"/>
      <c r="U252" s="15"/>
      <c r="V252" s="15"/>
      <c r="W252" s="15"/>
    </row>
    <row r="253" spans="1:23" s="36" customFormat="1">
      <c r="A253" s="11"/>
      <c r="B253" s="329"/>
      <c r="C253" s="330"/>
      <c r="D253" s="330"/>
      <c r="E253" s="330"/>
      <c r="F253" s="331"/>
      <c r="G253" s="331"/>
      <c r="H253" s="331"/>
      <c r="I253" s="331"/>
      <c r="J253" s="331"/>
      <c r="K253" s="331"/>
      <c r="L253" s="331"/>
      <c r="M253" s="331"/>
      <c r="N253" s="331"/>
      <c r="O253" s="331"/>
      <c r="P253" s="331"/>
      <c r="Q253" s="332"/>
      <c r="R253" s="330"/>
      <c r="T253" s="15"/>
      <c r="U253" s="15"/>
      <c r="V253" s="15"/>
      <c r="W253" s="15"/>
    </row>
    <row r="254" spans="1:23" s="36" customFormat="1">
      <c r="A254" s="11"/>
      <c r="B254" s="329"/>
      <c r="C254" s="330"/>
      <c r="D254" s="330"/>
      <c r="E254" s="330"/>
      <c r="F254" s="331"/>
      <c r="G254" s="331"/>
      <c r="H254" s="331"/>
      <c r="I254" s="331"/>
      <c r="J254" s="331"/>
      <c r="K254" s="331"/>
      <c r="L254" s="331"/>
      <c r="M254" s="331"/>
      <c r="N254" s="331"/>
      <c r="O254" s="331"/>
      <c r="P254" s="331"/>
      <c r="Q254" s="332"/>
      <c r="R254" s="330"/>
      <c r="T254" s="15"/>
      <c r="U254" s="15"/>
      <c r="V254" s="15"/>
      <c r="W254" s="15"/>
    </row>
    <row r="255" spans="1:23" s="36" customFormat="1">
      <c r="A255" s="11"/>
      <c r="B255" s="329"/>
      <c r="C255" s="330"/>
      <c r="D255" s="330"/>
      <c r="E255" s="330"/>
      <c r="F255" s="331"/>
      <c r="G255" s="331"/>
      <c r="H255" s="331"/>
      <c r="I255" s="331"/>
      <c r="J255" s="331"/>
      <c r="K255" s="331"/>
      <c r="L255" s="331"/>
      <c r="M255" s="331"/>
      <c r="N255" s="331"/>
      <c r="O255" s="331"/>
      <c r="P255" s="331"/>
      <c r="Q255" s="332"/>
      <c r="R255" s="330"/>
      <c r="T255" s="15"/>
      <c r="U255" s="15"/>
      <c r="V255" s="15"/>
      <c r="W255" s="15"/>
    </row>
    <row r="256" spans="1:23" s="36" customFormat="1">
      <c r="A256" s="11"/>
      <c r="B256" s="329"/>
      <c r="C256" s="330"/>
      <c r="D256" s="330"/>
      <c r="E256" s="330"/>
      <c r="F256" s="331"/>
      <c r="G256" s="331"/>
      <c r="H256" s="331"/>
      <c r="I256" s="331"/>
      <c r="J256" s="331"/>
      <c r="K256" s="331"/>
      <c r="L256" s="331"/>
      <c r="M256" s="331"/>
      <c r="N256" s="331"/>
      <c r="O256" s="331"/>
      <c r="P256" s="331"/>
      <c r="Q256" s="332"/>
      <c r="R256" s="330"/>
      <c r="T256" s="15"/>
      <c r="U256" s="15"/>
      <c r="V256" s="15"/>
      <c r="W256" s="15"/>
    </row>
    <row r="257" spans="1:23" s="36" customFormat="1">
      <c r="A257" s="11"/>
      <c r="B257" s="329"/>
      <c r="C257" s="330"/>
      <c r="D257" s="330"/>
      <c r="E257" s="330"/>
      <c r="F257" s="331"/>
      <c r="G257" s="331"/>
      <c r="H257" s="331"/>
      <c r="I257" s="331"/>
      <c r="J257" s="331"/>
      <c r="K257" s="331"/>
      <c r="L257" s="331"/>
      <c r="M257" s="331"/>
      <c r="N257" s="331"/>
      <c r="O257" s="331"/>
      <c r="P257" s="331"/>
      <c r="Q257" s="332"/>
      <c r="R257" s="330"/>
      <c r="T257" s="15"/>
      <c r="U257" s="15"/>
      <c r="V257" s="15"/>
      <c r="W257" s="15"/>
    </row>
    <row r="258" spans="1:23" s="36" customFormat="1">
      <c r="A258" s="11"/>
      <c r="B258" s="329"/>
      <c r="C258" s="330"/>
      <c r="D258" s="330"/>
      <c r="E258" s="330"/>
      <c r="F258" s="331"/>
      <c r="G258" s="331"/>
      <c r="H258" s="331"/>
      <c r="I258" s="331"/>
      <c r="J258" s="331"/>
      <c r="K258" s="331"/>
      <c r="L258" s="331"/>
      <c r="M258" s="331"/>
      <c r="N258" s="331"/>
      <c r="O258" s="331"/>
      <c r="P258" s="331"/>
      <c r="Q258" s="332"/>
      <c r="R258" s="330"/>
      <c r="T258" s="15"/>
      <c r="U258" s="15"/>
      <c r="V258" s="15"/>
      <c r="W258" s="15"/>
    </row>
    <row r="259" spans="1:23" s="36" customFormat="1">
      <c r="A259" s="11"/>
      <c r="B259" s="329"/>
      <c r="C259" s="330"/>
      <c r="D259" s="330"/>
      <c r="E259" s="330"/>
      <c r="F259" s="331"/>
      <c r="G259" s="331"/>
      <c r="H259" s="331"/>
      <c r="I259" s="331"/>
      <c r="J259" s="331"/>
      <c r="K259" s="331"/>
      <c r="L259" s="331"/>
      <c r="M259" s="331"/>
      <c r="N259" s="331"/>
      <c r="O259" s="331"/>
      <c r="P259" s="331"/>
      <c r="Q259" s="332"/>
      <c r="R259" s="330"/>
      <c r="T259" s="15"/>
      <c r="U259" s="15"/>
      <c r="V259" s="15"/>
      <c r="W259" s="15"/>
    </row>
    <row r="260" spans="1:23" s="36" customFormat="1">
      <c r="A260" s="11"/>
      <c r="B260" s="329"/>
      <c r="C260" s="330"/>
      <c r="D260" s="330"/>
      <c r="E260" s="330"/>
      <c r="F260" s="331"/>
      <c r="G260" s="331"/>
      <c r="H260" s="331"/>
      <c r="I260" s="331"/>
      <c r="J260" s="331"/>
      <c r="K260" s="331"/>
      <c r="L260" s="331"/>
      <c r="M260" s="331"/>
      <c r="N260" s="331"/>
      <c r="O260" s="331"/>
      <c r="P260" s="331"/>
      <c r="Q260" s="332"/>
      <c r="R260" s="330"/>
      <c r="T260" s="15"/>
      <c r="U260" s="15"/>
      <c r="V260" s="15"/>
      <c r="W260" s="15"/>
    </row>
    <row r="261" spans="1:23" s="36" customFormat="1">
      <c r="A261" s="11"/>
      <c r="B261" s="329"/>
      <c r="C261" s="330"/>
      <c r="D261" s="330"/>
      <c r="E261" s="330"/>
      <c r="F261" s="331"/>
      <c r="G261" s="331"/>
      <c r="H261" s="331"/>
      <c r="I261" s="331"/>
      <c r="J261" s="331"/>
      <c r="K261" s="331"/>
      <c r="L261" s="331"/>
      <c r="M261" s="331"/>
      <c r="N261" s="331"/>
      <c r="O261" s="331"/>
      <c r="P261" s="331"/>
      <c r="Q261" s="332"/>
      <c r="R261" s="330"/>
      <c r="T261" s="15"/>
      <c r="U261" s="15"/>
      <c r="V261" s="15"/>
      <c r="W261" s="15"/>
    </row>
    <row r="262" spans="1:23" s="36" customFormat="1">
      <c r="A262" s="11"/>
      <c r="B262" s="329"/>
      <c r="C262" s="330"/>
      <c r="D262" s="330"/>
      <c r="E262" s="330"/>
      <c r="F262" s="331"/>
      <c r="G262" s="331"/>
      <c r="H262" s="331"/>
      <c r="I262" s="331"/>
      <c r="J262" s="331"/>
      <c r="K262" s="331"/>
      <c r="L262" s="331"/>
      <c r="M262" s="331"/>
      <c r="N262" s="331"/>
      <c r="O262" s="331"/>
      <c r="P262" s="331"/>
      <c r="Q262" s="332"/>
      <c r="R262" s="330"/>
      <c r="T262" s="15"/>
      <c r="U262" s="15"/>
      <c r="V262" s="15"/>
      <c r="W262" s="15"/>
    </row>
    <row r="263" spans="1:23" s="36" customFormat="1">
      <c r="A263" s="11"/>
      <c r="B263" s="329"/>
      <c r="C263" s="330"/>
      <c r="D263" s="330"/>
      <c r="E263" s="330"/>
      <c r="F263" s="331"/>
      <c r="G263" s="331"/>
      <c r="H263" s="331"/>
      <c r="I263" s="331"/>
      <c r="J263" s="331"/>
      <c r="K263" s="331"/>
      <c r="L263" s="331"/>
      <c r="M263" s="331"/>
      <c r="N263" s="331"/>
      <c r="O263" s="331"/>
      <c r="P263" s="331"/>
      <c r="Q263" s="332"/>
      <c r="R263" s="330"/>
      <c r="T263" s="15"/>
      <c r="U263" s="15"/>
      <c r="V263" s="15"/>
      <c r="W263" s="15"/>
    </row>
    <row r="264" spans="1:23" s="36" customFormat="1">
      <c r="A264" s="11"/>
      <c r="B264" s="329"/>
      <c r="C264" s="330"/>
      <c r="D264" s="330"/>
      <c r="E264" s="330"/>
      <c r="F264" s="331"/>
      <c r="G264" s="331"/>
      <c r="H264" s="331"/>
      <c r="I264" s="331"/>
      <c r="J264" s="331"/>
      <c r="K264" s="331"/>
      <c r="L264" s="331"/>
      <c r="M264" s="331"/>
      <c r="N264" s="331"/>
      <c r="O264" s="331"/>
      <c r="P264" s="331"/>
      <c r="Q264" s="332"/>
      <c r="R264" s="330"/>
      <c r="T264" s="15"/>
      <c r="U264" s="15"/>
      <c r="V264" s="15"/>
      <c r="W264" s="15"/>
    </row>
    <row r="265" spans="1:23" s="36" customFormat="1">
      <c r="A265" s="11"/>
      <c r="B265" s="329"/>
      <c r="C265" s="330"/>
      <c r="D265" s="330"/>
      <c r="E265" s="330"/>
      <c r="F265" s="331"/>
      <c r="G265" s="331"/>
      <c r="H265" s="331"/>
      <c r="I265" s="331"/>
      <c r="J265" s="331"/>
      <c r="K265" s="331"/>
      <c r="L265" s="331"/>
      <c r="M265" s="331"/>
      <c r="N265" s="331"/>
      <c r="O265" s="331"/>
      <c r="P265" s="331"/>
      <c r="Q265" s="332"/>
      <c r="R265" s="330"/>
      <c r="T265" s="15"/>
      <c r="U265" s="15"/>
      <c r="V265" s="15"/>
      <c r="W265" s="15"/>
    </row>
    <row r="266" spans="1:23" s="36" customFormat="1">
      <c r="A266" s="11"/>
      <c r="B266" s="329"/>
      <c r="C266" s="330"/>
      <c r="D266" s="330"/>
      <c r="E266" s="330"/>
      <c r="F266" s="331"/>
      <c r="G266" s="331"/>
      <c r="H266" s="331"/>
      <c r="I266" s="331"/>
      <c r="J266" s="331"/>
      <c r="K266" s="331"/>
      <c r="L266" s="331"/>
      <c r="M266" s="331"/>
      <c r="N266" s="331"/>
      <c r="O266" s="331"/>
      <c r="P266" s="331"/>
      <c r="Q266" s="332"/>
      <c r="R266" s="330"/>
      <c r="T266" s="15"/>
      <c r="U266" s="15"/>
      <c r="V266" s="15"/>
      <c r="W266" s="15"/>
    </row>
    <row r="267" spans="1:23" s="36" customFormat="1">
      <c r="A267" s="11"/>
      <c r="B267" s="329"/>
      <c r="C267" s="330"/>
      <c r="D267" s="330"/>
      <c r="E267" s="330"/>
      <c r="F267" s="331"/>
      <c r="G267" s="331"/>
      <c r="H267" s="331"/>
      <c r="I267" s="331"/>
      <c r="J267" s="331"/>
      <c r="K267" s="331"/>
      <c r="L267" s="331"/>
      <c r="M267" s="331"/>
      <c r="N267" s="331"/>
      <c r="O267" s="331"/>
      <c r="P267" s="331"/>
      <c r="Q267" s="332"/>
      <c r="R267" s="330"/>
      <c r="T267" s="15"/>
      <c r="U267" s="15"/>
      <c r="V267" s="15"/>
      <c r="W267" s="15"/>
    </row>
    <row r="268" spans="1:23" s="36" customFormat="1">
      <c r="A268" s="11"/>
      <c r="B268" s="329"/>
      <c r="C268" s="330"/>
      <c r="D268" s="330"/>
      <c r="E268" s="330"/>
      <c r="F268" s="331"/>
      <c r="G268" s="331"/>
      <c r="H268" s="331"/>
      <c r="I268" s="331"/>
      <c r="J268" s="331"/>
      <c r="K268" s="331"/>
      <c r="L268" s="331"/>
      <c r="M268" s="331"/>
      <c r="N268" s="331"/>
      <c r="O268" s="331"/>
      <c r="P268" s="331"/>
      <c r="Q268" s="332"/>
      <c r="R268" s="330"/>
      <c r="T268" s="15"/>
      <c r="U268" s="15"/>
      <c r="V268" s="15"/>
      <c r="W268" s="15"/>
    </row>
    <row r="269" spans="1:23" s="36" customFormat="1">
      <c r="A269" s="11"/>
      <c r="B269" s="329"/>
      <c r="C269" s="330"/>
      <c r="D269" s="330"/>
      <c r="E269" s="330"/>
      <c r="F269" s="331"/>
      <c r="G269" s="331"/>
      <c r="H269" s="331"/>
      <c r="I269" s="331"/>
      <c r="J269" s="331"/>
      <c r="K269" s="331"/>
      <c r="L269" s="331"/>
      <c r="M269" s="331"/>
      <c r="N269" s="331"/>
      <c r="O269" s="331"/>
      <c r="P269" s="331"/>
      <c r="Q269" s="332"/>
      <c r="R269" s="330"/>
      <c r="T269" s="15"/>
      <c r="U269" s="15"/>
      <c r="V269" s="15"/>
      <c r="W269" s="15"/>
    </row>
    <row r="270" spans="1:23" s="36" customFormat="1">
      <c r="A270" s="11"/>
      <c r="B270" s="329"/>
      <c r="C270" s="330"/>
      <c r="D270" s="330"/>
      <c r="E270" s="330"/>
      <c r="F270" s="331"/>
      <c r="G270" s="331"/>
      <c r="H270" s="331"/>
      <c r="I270" s="331"/>
      <c r="J270" s="331"/>
      <c r="K270" s="331"/>
      <c r="L270" s="331"/>
      <c r="M270" s="331"/>
      <c r="N270" s="331"/>
      <c r="O270" s="331"/>
      <c r="P270" s="331"/>
      <c r="Q270" s="332"/>
      <c r="R270" s="330"/>
      <c r="T270" s="15"/>
      <c r="U270" s="15"/>
      <c r="V270" s="15"/>
      <c r="W270" s="15"/>
    </row>
    <row r="271" spans="1:23" s="36" customFormat="1">
      <c r="A271" s="11"/>
      <c r="B271" s="329"/>
      <c r="C271" s="330"/>
      <c r="D271" s="330"/>
      <c r="E271" s="330"/>
      <c r="F271" s="331"/>
      <c r="G271" s="331"/>
      <c r="H271" s="331"/>
      <c r="I271" s="331"/>
      <c r="J271" s="331"/>
      <c r="K271" s="331"/>
      <c r="L271" s="331"/>
      <c r="M271" s="331"/>
      <c r="N271" s="331"/>
      <c r="O271" s="331"/>
      <c r="P271" s="331"/>
      <c r="Q271" s="332"/>
      <c r="R271" s="330"/>
      <c r="T271" s="15"/>
      <c r="U271" s="15"/>
      <c r="V271" s="15"/>
      <c r="W271" s="15"/>
    </row>
    <row r="272" spans="1:23" s="36" customFormat="1">
      <c r="A272" s="11"/>
      <c r="B272" s="329"/>
      <c r="C272" s="330"/>
      <c r="D272" s="330"/>
      <c r="E272" s="330"/>
      <c r="F272" s="331"/>
      <c r="G272" s="331"/>
      <c r="H272" s="331"/>
      <c r="I272" s="331"/>
      <c r="J272" s="331"/>
      <c r="K272" s="331"/>
      <c r="L272" s="331"/>
      <c r="M272" s="331"/>
      <c r="N272" s="331"/>
      <c r="O272" s="331"/>
      <c r="P272" s="331"/>
      <c r="Q272" s="332"/>
      <c r="R272" s="330"/>
      <c r="T272" s="15"/>
      <c r="U272" s="15"/>
      <c r="V272" s="15"/>
      <c r="W272" s="15"/>
    </row>
    <row r="273" spans="1:23" s="36" customFormat="1">
      <c r="A273" s="11"/>
      <c r="B273" s="329"/>
      <c r="C273" s="330"/>
      <c r="D273" s="330"/>
      <c r="E273" s="330"/>
      <c r="F273" s="331"/>
      <c r="G273" s="331"/>
      <c r="H273" s="331"/>
      <c r="I273" s="331"/>
      <c r="J273" s="331"/>
      <c r="K273" s="331"/>
      <c r="L273" s="331"/>
      <c r="M273" s="331"/>
      <c r="N273" s="331"/>
      <c r="O273" s="331"/>
      <c r="P273" s="331"/>
      <c r="Q273" s="332"/>
      <c r="R273" s="330"/>
      <c r="T273" s="15"/>
      <c r="U273" s="15"/>
      <c r="V273" s="15"/>
      <c r="W273" s="15"/>
    </row>
    <row r="274" spans="1:23" s="36" customFormat="1">
      <c r="A274" s="11"/>
      <c r="B274" s="329"/>
      <c r="C274" s="330"/>
      <c r="D274" s="330"/>
      <c r="E274" s="330"/>
      <c r="F274" s="331"/>
      <c r="G274" s="331"/>
      <c r="H274" s="331"/>
      <c r="I274" s="331"/>
      <c r="J274" s="331"/>
      <c r="K274" s="331"/>
      <c r="L274" s="331"/>
      <c r="M274" s="331"/>
      <c r="N274" s="331"/>
      <c r="O274" s="331"/>
      <c r="P274" s="331"/>
      <c r="Q274" s="332"/>
      <c r="R274" s="330"/>
      <c r="T274" s="15"/>
      <c r="U274" s="15"/>
      <c r="V274" s="15"/>
      <c r="W274" s="15"/>
    </row>
    <row r="275" spans="1:23" s="36" customFormat="1">
      <c r="A275" s="11"/>
      <c r="B275" s="329"/>
      <c r="C275" s="330"/>
      <c r="D275" s="330"/>
      <c r="E275" s="330"/>
      <c r="F275" s="331"/>
      <c r="G275" s="331"/>
      <c r="H275" s="331"/>
      <c r="I275" s="331"/>
      <c r="J275" s="331"/>
      <c r="K275" s="331"/>
      <c r="L275" s="331"/>
      <c r="M275" s="331"/>
      <c r="N275" s="331"/>
      <c r="O275" s="331"/>
      <c r="P275" s="331"/>
      <c r="Q275" s="332"/>
      <c r="R275" s="330"/>
      <c r="T275" s="15"/>
      <c r="U275" s="15"/>
      <c r="V275" s="15"/>
      <c r="W275" s="15"/>
    </row>
    <row r="276" spans="1:23" s="36" customFormat="1">
      <c r="A276" s="11"/>
      <c r="B276" s="329"/>
      <c r="C276" s="330"/>
      <c r="D276" s="330"/>
      <c r="E276" s="330"/>
      <c r="F276" s="331"/>
      <c r="G276" s="331"/>
      <c r="H276" s="331"/>
      <c r="I276" s="331"/>
      <c r="J276" s="331"/>
      <c r="K276" s="331"/>
      <c r="L276" s="331"/>
      <c r="M276" s="331"/>
      <c r="N276" s="331"/>
      <c r="O276" s="331"/>
      <c r="P276" s="331"/>
      <c r="Q276" s="332"/>
      <c r="R276" s="330"/>
      <c r="T276" s="15"/>
      <c r="U276" s="15"/>
      <c r="V276" s="15"/>
      <c r="W276" s="15"/>
    </row>
    <row r="277" spans="1:23" s="36" customFormat="1">
      <c r="A277" s="11"/>
      <c r="B277" s="329"/>
      <c r="C277" s="330"/>
      <c r="D277" s="330"/>
      <c r="E277" s="330"/>
      <c r="F277" s="331"/>
      <c r="G277" s="331"/>
      <c r="H277" s="331"/>
      <c r="I277" s="331"/>
      <c r="J277" s="331"/>
      <c r="K277" s="331"/>
      <c r="L277" s="331"/>
      <c r="M277" s="331"/>
      <c r="N277" s="331"/>
      <c r="O277" s="331"/>
      <c r="P277" s="331"/>
      <c r="Q277" s="332"/>
      <c r="R277" s="330"/>
      <c r="T277" s="15"/>
      <c r="U277" s="15"/>
      <c r="V277" s="15"/>
      <c r="W277" s="15"/>
    </row>
    <row r="278" spans="1:23" s="36" customFormat="1">
      <c r="A278" s="11"/>
      <c r="B278" s="329"/>
      <c r="C278" s="330"/>
      <c r="D278" s="330"/>
      <c r="E278" s="330"/>
      <c r="F278" s="331"/>
      <c r="G278" s="331"/>
      <c r="H278" s="331"/>
      <c r="I278" s="331"/>
      <c r="J278" s="331"/>
      <c r="K278" s="331"/>
      <c r="L278" s="331"/>
      <c r="M278" s="331"/>
      <c r="N278" s="331"/>
      <c r="O278" s="331"/>
      <c r="P278" s="331"/>
      <c r="Q278" s="332"/>
      <c r="R278" s="330"/>
      <c r="T278" s="15"/>
      <c r="U278" s="15"/>
      <c r="V278" s="15"/>
      <c r="W278" s="15"/>
    </row>
    <row r="279" spans="1:23" s="36" customFormat="1">
      <c r="A279" s="11"/>
      <c r="B279" s="329"/>
      <c r="C279" s="330"/>
      <c r="D279" s="330"/>
      <c r="E279" s="330"/>
      <c r="F279" s="331"/>
      <c r="G279" s="331"/>
      <c r="H279" s="331"/>
      <c r="I279" s="331"/>
      <c r="J279" s="331"/>
      <c r="K279" s="331"/>
      <c r="L279" s="331"/>
      <c r="M279" s="331"/>
      <c r="N279" s="331"/>
      <c r="O279" s="331"/>
      <c r="P279" s="331"/>
      <c r="Q279" s="332"/>
      <c r="R279" s="330"/>
      <c r="T279" s="15"/>
      <c r="U279" s="15"/>
      <c r="V279" s="15"/>
      <c r="W279" s="15"/>
    </row>
    <row r="280" spans="1:23" s="36" customFormat="1">
      <c r="A280" s="11"/>
      <c r="B280" s="329"/>
      <c r="C280" s="330"/>
      <c r="D280" s="330"/>
      <c r="E280" s="330"/>
      <c r="F280" s="331"/>
      <c r="G280" s="331"/>
      <c r="H280" s="331"/>
      <c r="I280" s="331"/>
      <c r="J280" s="331"/>
      <c r="K280" s="331"/>
      <c r="L280" s="331"/>
      <c r="M280" s="331"/>
      <c r="N280" s="331"/>
      <c r="O280" s="331"/>
      <c r="P280" s="331"/>
      <c r="Q280" s="332"/>
      <c r="R280" s="330"/>
      <c r="T280" s="15"/>
      <c r="U280" s="15"/>
      <c r="V280" s="15"/>
      <c r="W280" s="15"/>
    </row>
    <row r="281" spans="1:23" s="36" customFormat="1">
      <c r="A281" s="11"/>
      <c r="B281" s="329"/>
      <c r="C281" s="330"/>
      <c r="D281" s="330"/>
      <c r="E281" s="330"/>
      <c r="F281" s="331"/>
      <c r="G281" s="331"/>
      <c r="H281" s="331"/>
      <c r="I281" s="331"/>
      <c r="J281" s="331"/>
      <c r="K281" s="331"/>
      <c r="L281" s="331"/>
      <c r="M281" s="331"/>
      <c r="N281" s="331"/>
      <c r="O281" s="331"/>
      <c r="P281" s="331"/>
      <c r="Q281" s="332"/>
      <c r="R281" s="330"/>
      <c r="T281" s="15"/>
      <c r="U281" s="15"/>
      <c r="V281" s="15"/>
      <c r="W281" s="15"/>
    </row>
    <row r="282" spans="1:23" s="36" customFormat="1">
      <c r="A282" s="11"/>
      <c r="B282" s="329"/>
      <c r="C282" s="330"/>
      <c r="D282" s="330"/>
      <c r="E282" s="330"/>
      <c r="F282" s="331"/>
      <c r="G282" s="331"/>
      <c r="H282" s="331"/>
      <c r="I282" s="331"/>
      <c r="J282" s="331"/>
      <c r="K282" s="331"/>
      <c r="L282" s="331"/>
      <c r="M282" s="331"/>
      <c r="N282" s="331"/>
      <c r="O282" s="331"/>
      <c r="P282" s="331"/>
      <c r="Q282" s="332"/>
      <c r="R282" s="330"/>
      <c r="T282" s="15"/>
      <c r="U282" s="15"/>
      <c r="V282" s="15"/>
      <c r="W282" s="15"/>
    </row>
    <row r="283" spans="1:23" s="36" customFormat="1">
      <c r="A283" s="11"/>
      <c r="B283" s="329"/>
      <c r="C283" s="330"/>
      <c r="D283" s="330"/>
      <c r="E283" s="330"/>
      <c r="F283" s="331"/>
      <c r="G283" s="331"/>
      <c r="H283" s="331"/>
      <c r="I283" s="331"/>
      <c r="J283" s="331"/>
      <c r="K283" s="331"/>
      <c r="L283" s="331"/>
      <c r="M283" s="331"/>
      <c r="N283" s="331"/>
      <c r="O283" s="331"/>
      <c r="P283" s="331"/>
      <c r="Q283" s="332"/>
      <c r="R283" s="330"/>
      <c r="T283" s="15"/>
      <c r="U283" s="15"/>
      <c r="V283" s="15"/>
      <c r="W283" s="15"/>
    </row>
    <row r="284" spans="1:23" s="36" customFormat="1">
      <c r="A284" s="11"/>
      <c r="B284" s="329"/>
      <c r="C284" s="330"/>
      <c r="D284" s="330"/>
      <c r="E284" s="330"/>
      <c r="F284" s="331"/>
      <c r="G284" s="331"/>
      <c r="H284" s="331"/>
      <c r="I284" s="331"/>
      <c r="J284" s="331"/>
      <c r="K284" s="331"/>
      <c r="L284" s="331"/>
      <c r="M284" s="331"/>
      <c r="N284" s="331"/>
      <c r="O284" s="331"/>
      <c r="P284" s="331"/>
      <c r="Q284" s="332"/>
      <c r="R284" s="330"/>
      <c r="T284" s="15"/>
      <c r="U284" s="15"/>
      <c r="V284" s="15"/>
      <c r="W284" s="15"/>
    </row>
    <row r="285" spans="1:23" s="36" customFormat="1">
      <c r="A285" s="11"/>
      <c r="B285" s="329"/>
      <c r="C285" s="330"/>
      <c r="D285" s="330"/>
      <c r="E285" s="330"/>
      <c r="F285" s="331"/>
      <c r="G285" s="331"/>
      <c r="H285" s="331"/>
      <c r="I285" s="331"/>
      <c r="J285" s="331"/>
      <c r="K285" s="331"/>
      <c r="L285" s="331"/>
      <c r="M285" s="331"/>
      <c r="N285" s="331"/>
      <c r="O285" s="331"/>
      <c r="P285" s="331"/>
      <c r="Q285" s="332"/>
      <c r="R285" s="330"/>
      <c r="T285" s="15"/>
      <c r="U285" s="15"/>
      <c r="V285" s="15"/>
      <c r="W285" s="15"/>
    </row>
    <row r="286" spans="1:23" s="36" customFormat="1">
      <c r="A286" s="11"/>
      <c r="B286" s="329"/>
      <c r="C286" s="330"/>
      <c r="D286" s="330"/>
      <c r="E286" s="330"/>
      <c r="F286" s="331"/>
      <c r="G286" s="331"/>
      <c r="H286" s="331"/>
      <c r="I286" s="331"/>
      <c r="J286" s="331"/>
      <c r="K286" s="331"/>
      <c r="L286" s="331"/>
      <c r="M286" s="331"/>
      <c r="N286" s="331"/>
      <c r="O286" s="331"/>
      <c r="P286" s="331"/>
      <c r="Q286" s="332"/>
      <c r="R286" s="330"/>
      <c r="T286" s="15"/>
      <c r="U286" s="15"/>
      <c r="V286" s="15"/>
      <c r="W286" s="15"/>
    </row>
    <row r="287" spans="1:23" s="36" customFormat="1">
      <c r="A287" s="11"/>
      <c r="B287" s="329"/>
      <c r="C287" s="330"/>
      <c r="D287" s="330"/>
      <c r="E287" s="330"/>
      <c r="F287" s="331"/>
      <c r="G287" s="331"/>
      <c r="H287" s="331"/>
      <c r="I287" s="331"/>
      <c r="J287" s="331"/>
      <c r="K287" s="331"/>
      <c r="L287" s="331"/>
      <c r="M287" s="331"/>
      <c r="N287" s="331"/>
      <c r="O287" s="331"/>
      <c r="P287" s="331"/>
      <c r="Q287" s="332"/>
      <c r="R287" s="330"/>
      <c r="T287" s="15"/>
      <c r="U287" s="15"/>
      <c r="V287" s="15"/>
      <c r="W287" s="15"/>
    </row>
    <row r="288" spans="1:23" s="36" customFormat="1">
      <c r="A288" s="11"/>
      <c r="B288" s="329"/>
      <c r="C288" s="330"/>
      <c r="D288" s="330"/>
      <c r="E288" s="330"/>
      <c r="F288" s="331"/>
      <c r="G288" s="331"/>
      <c r="H288" s="331"/>
      <c r="I288" s="331"/>
      <c r="J288" s="331"/>
      <c r="K288" s="331"/>
      <c r="L288" s="331"/>
      <c r="M288" s="331"/>
      <c r="N288" s="331"/>
      <c r="O288" s="331"/>
      <c r="P288" s="331"/>
      <c r="Q288" s="332"/>
      <c r="R288" s="330"/>
      <c r="T288" s="15"/>
      <c r="U288" s="15"/>
      <c r="V288" s="15"/>
      <c r="W288" s="15"/>
    </row>
    <row r="289" spans="1:23" s="36" customFormat="1">
      <c r="A289" s="11"/>
      <c r="B289" s="329"/>
      <c r="C289" s="330"/>
      <c r="D289" s="330"/>
      <c r="E289" s="330"/>
      <c r="F289" s="331"/>
      <c r="G289" s="331"/>
      <c r="H289" s="331"/>
      <c r="I289" s="331"/>
      <c r="J289" s="331"/>
      <c r="K289" s="331"/>
      <c r="L289" s="331"/>
      <c r="M289" s="331"/>
      <c r="N289" s="331"/>
      <c r="O289" s="331"/>
      <c r="P289" s="331"/>
      <c r="Q289" s="332"/>
      <c r="R289" s="330"/>
      <c r="T289" s="15"/>
      <c r="U289" s="15"/>
      <c r="V289" s="15"/>
      <c r="W289" s="15"/>
    </row>
    <row r="290" spans="1:23" s="36" customFormat="1">
      <c r="A290" s="11"/>
      <c r="B290" s="329"/>
      <c r="C290" s="330"/>
      <c r="D290" s="330"/>
      <c r="E290" s="330"/>
      <c r="F290" s="331"/>
      <c r="G290" s="331"/>
      <c r="H290" s="331"/>
      <c r="I290" s="331"/>
      <c r="J290" s="331"/>
      <c r="K290" s="331"/>
      <c r="L290" s="331"/>
      <c r="M290" s="331"/>
      <c r="N290" s="331"/>
      <c r="O290" s="331"/>
      <c r="P290" s="331"/>
      <c r="Q290" s="332"/>
      <c r="R290" s="330"/>
      <c r="T290" s="15"/>
      <c r="U290" s="15"/>
      <c r="V290" s="15"/>
      <c r="W290" s="15"/>
    </row>
    <row r="291" spans="1:23" s="36" customFormat="1">
      <c r="A291" s="11"/>
      <c r="B291" s="329"/>
      <c r="C291" s="330"/>
      <c r="D291" s="330"/>
      <c r="E291" s="330"/>
      <c r="F291" s="331"/>
      <c r="G291" s="331"/>
      <c r="H291" s="331"/>
      <c r="I291" s="331"/>
      <c r="J291" s="331"/>
      <c r="K291" s="331"/>
      <c r="L291" s="331"/>
      <c r="M291" s="331"/>
      <c r="N291" s="331"/>
      <c r="O291" s="331"/>
      <c r="P291" s="331"/>
      <c r="Q291" s="332"/>
      <c r="R291" s="330"/>
      <c r="T291" s="15"/>
      <c r="U291" s="15"/>
      <c r="V291" s="15"/>
      <c r="W291" s="15"/>
    </row>
    <row r="292" spans="1:23" s="36" customFormat="1">
      <c r="A292" s="11"/>
      <c r="B292" s="329"/>
      <c r="C292" s="330"/>
      <c r="D292" s="330"/>
      <c r="E292" s="330"/>
      <c r="F292" s="331"/>
      <c r="G292" s="331"/>
      <c r="H292" s="331"/>
      <c r="I292" s="331"/>
      <c r="J292" s="331"/>
      <c r="K292" s="331"/>
      <c r="L292" s="331"/>
      <c r="M292" s="331"/>
      <c r="N292" s="331"/>
      <c r="O292" s="331"/>
      <c r="P292" s="331"/>
      <c r="Q292" s="332"/>
      <c r="R292" s="330"/>
      <c r="T292" s="15"/>
      <c r="U292" s="15"/>
      <c r="V292" s="15"/>
      <c r="W292" s="15"/>
    </row>
    <row r="293" spans="1:23" s="36" customFormat="1">
      <c r="A293" s="11"/>
      <c r="B293" s="329"/>
      <c r="C293" s="330"/>
      <c r="D293" s="330"/>
      <c r="E293" s="330"/>
      <c r="F293" s="331"/>
      <c r="G293" s="331"/>
      <c r="H293" s="331"/>
      <c r="I293" s="331"/>
      <c r="J293" s="331"/>
      <c r="K293" s="331"/>
      <c r="L293" s="331"/>
      <c r="M293" s="331"/>
      <c r="N293" s="331"/>
      <c r="O293" s="331"/>
      <c r="P293" s="331"/>
      <c r="Q293" s="332"/>
      <c r="R293" s="330"/>
      <c r="T293" s="15"/>
      <c r="U293" s="15"/>
      <c r="V293" s="15"/>
      <c r="W293" s="15"/>
    </row>
    <row r="294" spans="1:23" s="36" customFormat="1">
      <c r="A294" s="11"/>
      <c r="B294" s="329"/>
      <c r="C294" s="330"/>
      <c r="D294" s="330"/>
      <c r="E294" s="330"/>
      <c r="F294" s="331"/>
      <c r="G294" s="331"/>
      <c r="H294" s="331"/>
      <c r="I294" s="331"/>
      <c r="J294" s="331"/>
      <c r="K294" s="331"/>
      <c r="L294" s="331"/>
      <c r="M294" s="331"/>
      <c r="N294" s="331"/>
      <c r="O294" s="331"/>
      <c r="P294" s="331"/>
      <c r="Q294" s="332"/>
      <c r="R294" s="330"/>
      <c r="T294" s="15"/>
      <c r="U294" s="15"/>
      <c r="V294" s="15"/>
      <c r="W294" s="15"/>
    </row>
    <row r="295" spans="1:23" s="36" customFormat="1">
      <c r="A295" s="11"/>
      <c r="B295" s="329"/>
      <c r="C295" s="330"/>
      <c r="D295" s="330"/>
      <c r="E295" s="330"/>
      <c r="F295" s="331"/>
      <c r="G295" s="331"/>
      <c r="H295" s="331"/>
      <c r="I295" s="331"/>
      <c r="J295" s="331"/>
      <c r="K295" s="331"/>
      <c r="L295" s="331"/>
      <c r="M295" s="331"/>
      <c r="N295" s="331"/>
      <c r="O295" s="331"/>
      <c r="P295" s="331"/>
      <c r="Q295" s="332"/>
      <c r="R295" s="330"/>
      <c r="T295" s="15"/>
      <c r="U295" s="15"/>
      <c r="V295" s="15"/>
      <c r="W295" s="15"/>
    </row>
    <row r="296" spans="1:23" s="36" customFormat="1">
      <c r="A296" s="11"/>
      <c r="B296" s="329"/>
      <c r="C296" s="330"/>
      <c r="D296" s="330"/>
      <c r="E296" s="330"/>
      <c r="F296" s="331"/>
      <c r="G296" s="331"/>
      <c r="H296" s="331"/>
      <c r="I296" s="331"/>
      <c r="J296" s="331"/>
      <c r="K296" s="331"/>
      <c r="L296" s="331"/>
      <c r="M296" s="331"/>
      <c r="N296" s="331"/>
      <c r="O296" s="331"/>
      <c r="P296" s="331"/>
      <c r="Q296" s="332"/>
      <c r="R296" s="330"/>
      <c r="T296" s="15"/>
      <c r="U296" s="15"/>
      <c r="V296" s="15"/>
      <c r="W296" s="15"/>
    </row>
    <row r="297" spans="1:23" s="36" customFormat="1">
      <c r="A297" s="11"/>
      <c r="B297" s="329"/>
      <c r="C297" s="330"/>
      <c r="D297" s="330"/>
      <c r="E297" s="330"/>
      <c r="F297" s="331"/>
      <c r="G297" s="331"/>
      <c r="H297" s="331"/>
      <c r="I297" s="331"/>
      <c r="J297" s="331"/>
      <c r="K297" s="331"/>
      <c r="L297" s="331"/>
      <c r="M297" s="331"/>
      <c r="N297" s="331"/>
      <c r="O297" s="331"/>
      <c r="P297" s="331"/>
      <c r="Q297" s="332"/>
      <c r="R297" s="330"/>
      <c r="T297" s="15"/>
      <c r="U297" s="15"/>
      <c r="V297" s="15"/>
      <c r="W297" s="15"/>
    </row>
    <row r="298" spans="1:23" s="36" customFormat="1">
      <c r="A298" s="11"/>
      <c r="B298" s="329"/>
      <c r="C298" s="330"/>
      <c r="D298" s="330"/>
      <c r="E298" s="330"/>
      <c r="F298" s="331"/>
      <c r="G298" s="331"/>
      <c r="H298" s="331"/>
      <c r="I298" s="331"/>
      <c r="J298" s="331"/>
      <c r="K298" s="331"/>
      <c r="L298" s="331"/>
      <c r="M298" s="331"/>
      <c r="N298" s="331"/>
      <c r="O298" s="331"/>
      <c r="P298" s="331"/>
      <c r="Q298" s="332"/>
      <c r="R298" s="330"/>
      <c r="T298" s="15"/>
      <c r="U298" s="15"/>
      <c r="V298" s="15"/>
      <c r="W298" s="15"/>
    </row>
    <row r="299" spans="1:23" s="36" customFormat="1">
      <c r="A299" s="11"/>
      <c r="B299" s="329"/>
      <c r="C299" s="330"/>
      <c r="D299" s="330"/>
      <c r="E299" s="330"/>
      <c r="F299" s="331"/>
      <c r="G299" s="331"/>
      <c r="H299" s="331"/>
      <c r="I299" s="331"/>
      <c r="J299" s="331"/>
      <c r="K299" s="331"/>
      <c r="L299" s="331"/>
      <c r="M299" s="331"/>
      <c r="N299" s="331"/>
      <c r="O299" s="331"/>
      <c r="P299" s="331"/>
      <c r="Q299" s="332"/>
      <c r="R299" s="330"/>
      <c r="T299" s="15"/>
      <c r="U299" s="15"/>
      <c r="V299" s="15"/>
      <c r="W299" s="15"/>
    </row>
    <row r="300" spans="1:23" s="36" customFormat="1">
      <c r="A300" s="11"/>
      <c r="B300" s="329"/>
      <c r="C300" s="330"/>
      <c r="D300" s="330"/>
      <c r="E300" s="330"/>
      <c r="F300" s="331"/>
      <c r="G300" s="331"/>
      <c r="H300" s="331"/>
      <c r="I300" s="331"/>
      <c r="J300" s="331"/>
      <c r="K300" s="331"/>
      <c r="L300" s="331"/>
      <c r="M300" s="331"/>
      <c r="N300" s="331"/>
      <c r="O300" s="331"/>
      <c r="P300" s="331"/>
      <c r="Q300" s="332"/>
      <c r="R300" s="330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73" activePane="bottomLeft" state="frozen"/>
      <selection pane="bottomLeft" activeCell="O70" sqref="O70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334" customWidth="1"/>
    <col min="4" max="4" width="14.7109375" style="334" customWidth="1"/>
    <col min="5" max="5" width="13.85546875" style="334" customWidth="1"/>
    <col min="6" max="6" width="7.85546875" style="335" customWidth="1"/>
    <col min="7" max="7" width="8.7109375" style="335" customWidth="1"/>
    <col min="8" max="8" width="8.140625" style="335" customWidth="1"/>
    <col min="9" max="9" width="8.7109375" style="335" customWidth="1"/>
    <col min="10" max="10" width="8.42578125" style="335" customWidth="1"/>
    <col min="11" max="11" width="8.7109375" style="335" customWidth="1"/>
    <col min="12" max="12" width="8.42578125" style="335" customWidth="1"/>
    <col min="13" max="13" width="9.140625" style="335" customWidth="1"/>
    <col min="14" max="14" width="8.42578125" style="335" customWidth="1"/>
    <col min="15" max="16" width="8.5703125" style="335" customWidth="1"/>
    <col min="17" max="17" width="11.140625" style="336" customWidth="1"/>
    <col min="18" max="18" width="52.140625" style="334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634" t="s">
        <v>0</v>
      </c>
      <c r="J1" s="634"/>
      <c r="K1" s="634"/>
      <c r="L1" s="634"/>
      <c r="M1" s="634"/>
      <c r="N1" s="634"/>
      <c r="O1" s="634"/>
      <c r="P1" s="197"/>
      <c r="Q1" s="634" t="s">
        <v>1</v>
      </c>
      <c r="R1" s="634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635" t="s">
        <v>3</v>
      </c>
      <c r="J2" s="635"/>
      <c r="K2" s="635"/>
      <c r="L2" s="635"/>
      <c r="M2" s="635"/>
      <c r="N2" s="635"/>
      <c r="O2" s="635"/>
      <c r="P2" s="198"/>
      <c r="Q2" s="199" t="s">
        <v>4</v>
      </c>
      <c r="R2" s="200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635" t="s">
        <v>6</v>
      </c>
      <c r="J3" s="635"/>
      <c r="K3" s="635"/>
      <c r="L3" s="635"/>
      <c r="M3" s="635"/>
      <c r="N3" s="635"/>
      <c r="O3" s="635"/>
      <c r="P3" s="198"/>
      <c r="Q3" s="199" t="s">
        <v>7</v>
      </c>
      <c r="R3" s="200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635" t="s">
        <v>8</v>
      </c>
      <c r="J4" s="635"/>
      <c r="K4" s="635"/>
      <c r="L4" s="635"/>
      <c r="M4" s="635"/>
      <c r="N4" s="635"/>
      <c r="O4" s="635"/>
      <c r="P4" s="198"/>
      <c r="Q4" s="199" t="s">
        <v>9</v>
      </c>
      <c r="R4" s="200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635" t="s">
        <v>11</v>
      </c>
      <c r="J5" s="635"/>
      <c r="K5" s="635"/>
      <c r="L5" s="635"/>
      <c r="M5" s="635"/>
      <c r="N5" s="635"/>
      <c r="O5" s="635"/>
      <c r="P5" s="198"/>
      <c r="Q5" s="199" t="s">
        <v>12</v>
      </c>
      <c r="R5" s="200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635" t="s">
        <v>14</v>
      </c>
      <c r="J6" s="635"/>
      <c r="K6" s="635"/>
      <c r="L6" s="635"/>
      <c r="M6" s="635"/>
      <c r="N6" s="635"/>
      <c r="O6" s="635"/>
      <c r="P6" s="198"/>
      <c r="Q6" s="199" t="s">
        <v>15</v>
      </c>
      <c r="R6" s="200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644" t="s">
        <v>29</v>
      </c>
      <c r="D11" s="625" t="s">
        <v>30</v>
      </c>
      <c r="E11" s="627" t="s">
        <v>31</v>
      </c>
      <c r="F11" s="629" t="s">
        <v>32</v>
      </c>
      <c r="G11" s="630"/>
      <c r="H11" s="630"/>
      <c r="I11" s="630"/>
      <c r="J11" s="630"/>
      <c r="K11" s="630"/>
      <c r="L11" s="630"/>
      <c r="M11" s="630"/>
      <c r="N11" s="630"/>
      <c r="O11" s="630"/>
      <c r="P11" s="630"/>
      <c r="Q11" s="631"/>
      <c r="R11" s="632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645"/>
      <c r="D12" s="626"/>
      <c r="E12" s="628"/>
      <c r="F12" s="201" t="s">
        <v>35</v>
      </c>
      <c r="G12" s="202" t="s">
        <v>36</v>
      </c>
      <c r="H12" s="202" t="s">
        <v>37</v>
      </c>
      <c r="I12" s="203" t="s">
        <v>38</v>
      </c>
      <c r="J12" s="204" t="s">
        <v>39</v>
      </c>
      <c r="K12" s="202" t="s">
        <v>40</v>
      </c>
      <c r="L12" s="205" t="s">
        <v>41</v>
      </c>
      <c r="M12" s="202" t="s">
        <v>42</v>
      </c>
      <c r="N12" s="205" t="s">
        <v>43</v>
      </c>
      <c r="O12" s="202" t="s">
        <v>44</v>
      </c>
      <c r="P12" s="206" t="s">
        <v>45</v>
      </c>
      <c r="Q12" s="207"/>
      <c r="R12" s="633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09">
        <v>3</v>
      </c>
      <c r="D13" s="209">
        <v>4</v>
      </c>
      <c r="E13" s="202">
        <v>5</v>
      </c>
      <c r="F13" s="210">
        <v>6</v>
      </c>
      <c r="G13" s="211">
        <v>7</v>
      </c>
      <c r="H13" s="212">
        <v>8</v>
      </c>
      <c r="I13" s="213">
        <v>9</v>
      </c>
      <c r="J13" s="211">
        <v>10</v>
      </c>
      <c r="K13" s="211">
        <v>11</v>
      </c>
      <c r="L13" s="213">
        <v>12</v>
      </c>
      <c r="M13" s="211">
        <v>13</v>
      </c>
      <c r="N13" s="211">
        <v>14</v>
      </c>
      <c r="O13" s="213">
        <v>15</v>
      </c>
      <c r="P13" s="212">
        <v>16</v>
      </c>
      <c r="Q13" s="214">
        <v>17</v>
      </c>
      <c r="R13" s="213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216" t="s">
        <v>47</v>
      </c>
      <c r="D14" s="207" t="s">
        <v>48</v>
      </c>
      <c r="E14" s="207">
        <v>30</v>
      </c>
      <c r="F14" s="217"/>
      <c r="G14" s="217"/>
      <c r="H14" s="218"/>
      <c r="I14" s="217"/>
      <c r="J14" s="217"/>
      <c r="K14" s="217"/>
      <c r="L14" s="217">
        <v>0.9</v>
      </c>
      <c r="M14" s="217"/>
      <c r="N14" s="217"/>
      <c r="O14" s="217"/>
      <c r="P14" s="217">
        <f>SUM(F14:O14)</f>
        <v>0.9</v>
      </c>
      <c r="Q14" s="217">
        <v>2.4</v>
      </c>
      <c r="R14" s="219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221" t="s">
        <v>50</v>
      </c>
      <c r="D15" s="222" t="s">
        <v>200</v>
      </c>
      <c r="E15" s="222">
        <v>30</v>
      </c>
      <c r="F15" s="223"/>
      <c r="G15" s="224"/>
      <c r="H15" s="218"/>
      <c r="I15" s="224"/>
      <c r="J15" s="223"/>
      <c r="K15" s="224"/>
      <c r="L15" s="223">
        <v>2.4900000000000002</v>
      </c>
      <c r="M15" s="224"/>
      <c r="N15" s="217"/>
      <c r="O15" s="223"/>
      <c r="P15" s="217">
        <f>SUM(F15:O15)</f>
        <v>2.4900000000000002</v>
      </c>
      <c r="Q15" s="224">
        <v>2</v>
      </c>
      <c r="R15" s="61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221" t="s">
        <v>53</v>
      </c>
      <c r="D16" s="222" t="s">
        <v>200</v>
      </c>
      <c r="E16" s="222">
        <v>30</v>
      </c>
      <c r="F16" s="223"/>
      <c r="G16" s="224"/>
      <c r="H16" s="217"/>
      <c r="I16" s="224"/>
      <c r="J16" s="223"/>
      <c r="K16" s="224"/>
      <c r="L16" s="223">
        <v>2.46</v>
      </c>
      <c r="M16" s="224"/>
      <c r="N16" s="223"/>
      <c r="O16" s="225"/>
      <c r="P16" s="217">
        <f>SUM(F16:O16)</f>
        <v>2.46</v>
      </c>
      <c r="Q16" s="217">
        <v>2</v>
      </c>
      <c r="R16" s="61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227" t="s">
        <v>54</v>
      </c>
      <c r="D17" s="228" t="s">
        <v>55</v>
      </c>
      <c r="E17" s="228">
        <v>5</v>
      </c>
      <c r="F17" s="228"/>
      <c r="G17" s="228"/>
      <c r="H17" s="228"/>
      <c r="I17" s="228"/>
      <c r="J17" s="228"/>
      <c r="K17" s="228"/>
      <c r="L17" s="228"/>
      <c r="M17" s="195">
        <v>0.1</v>
      </c>
      <c r="N17" s="217"/>
      <c r="O17" s="217"/>
      <c r="P17" s="217">
        <f>SUM(F17:O17)</f>
        <v>0.1</v>
      </c>
      <c r="Q17" s="228">
        <v>0.6</v>
      </c>
      <c r="R17" s="229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227" t="s">
        <v>57</v>
      </c>
      <c r="D18" s="228" t="s">
        <v>58</v>
      </c>
      <c r="E18" s="228">
        <v>45</v>
      </c>
      <c r="F18" s="228"/>
      <c r="G18" s="228"/>
      <c r="H18" s="228"/>
      <c r="I18" s="228"/>
      <c r="J18" s="228"/>
      <c r="K18" s="228"/>
      <c r="L18" s="228">
        <v>0.2</v>
      </c>
      <c r="M18" s="195"/>
      <c r="N18" s="217"/>
      <c r="O18" s="217"/>
      <c r="P18" s="217">
        <f t="shared" ref="P18:P39" si="0">SUM(F18:O18)</f>
        <v>0.2</v>
      </c>
      <c r="Q18" s="228">
        <v>0.8</v>
      </c>
      <c r="R18" s="229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227" t="s">
        <v>60</v>
      </c>
      <c r="D19" s="228" t="s">
        <v>58</v>
      </c>
      <c r="E19" s="228">
        <v>45</v>
      </c>
      <c r="F19" s="228"/>
      <c r="G19" s="228"/>
      <c r="H19" s="228"/>
      <c r="I19" s="228"/>
      <c r="J19" s="228"/>
      <c r="K19" s="228"/>
      <c r="L19" s="228">
        <v>0.7</v>
      </c>
      <c r="M19" s="195"/>
      <c r="N19" s="217"/>
      <c r="O19" s="217"/>
      <c r="P19" s="217">
        <f t="shared" si="0"/>
        <v>0.7</v>
      </c>
      <c r="Q19" s="228">
        <v>1.5</v>
      </c>
      <c r="R19" s="229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227" t="s">
        <v>62</v>
      </c>
      <c r="D20" s="228" t="s">
        <v>58</v>
      </c>
      <c r="E20" s="228">
        <v>45</v>
      </c>
      <c r="F20" s="228"/>
      <c r="G20" s="228"/>
      <c r="H20" s="228"/>
      <c r="I20" s="228"/>
      <c r="J20" s="228"/>
      <c r="K20" s="228"/>
      <c r="L20" s="228"/>
      <c r="M20" s="195">
        <v>2</v>
      </c>
      <c r="N20" s="217"/>
      <c r="O20" s="217"/>
      <c r="P20" s="217">
        <f t="shared" si="0"/>
        <v>2</v>
      </c>
      <c r="Q20" s="228">
        <v>5.8</v>
      </c>
      <c r="R20" s="229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227" t="s">
        <v>64</v>
      </c>
      <c r="D21" s="228" t="s">
        <v>58</v>
      </c>
      <c r="E21" s="228">
        <v>45</v>
      </c>
      <c r="F21" s="228"/>
      <c r="G21" s="228"/>
      <c r="H21" s="228"/>
      <c r="I21" s="228"/>
      <c r="J21" s="228"/>
      <c r="K21" s="228"/>
      <c r="L21" s="228">
        <v>2.33</v>
      </c>
      <c r="M21" s="195"/>
      <c r="N21" s="217"/>
      <c r="O21" s="217"/>
      <c r="P21" s="217">
        <f t="shared" si="0"/>
        <v>2.33</v>
      </c>
      <c r="Q21" s="228">
        <v>7.7</v>
      </c>
      <c r="R21" s="229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227" t="s">
        <v>66</v>
      </c>
      <c r="D22" s="228" t="s">
        <v>58</v>
      </c>
      <c r="E22" s="228">
        <v>45</v>
      </c>
      <c r="F22" s="228"/>
      <c r="G22" s="228"/>
      <c r="H22" s="228"/>
      <c r="I22" s="228"/>
      <c r="J22" s="228"/>
      <c r="K22" s="228"/>
      <c r="L22" s="228">
        <v>2.4700000000000002</v>
      </c>
      <c r="M22" s="195"/>
      <c r="N22" s="217"/>
      <c r="O22" s="217"/>
      <c r="P22" s="217">
        <f t="shared" si="0"/>
        <v>2.4700000000000002</v>
      </c>
      <c r="Q22" s="228">
        <v>5.6</v>
      </c>
      <c r="R22" s="229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227" t="s">
        <v>68</v>
      </c>
      <c r="D23" s="228" t="s">
        <v>58</v>
      </c>
      <c r="E23" s="228">
        <v>45</v>
      </c>
      <c r="F23" s="228"/>
      <c r="G23" s="228"/>
      <c r="H23" s="228"/>
      <c r="I23" s="228"/>
      <c r="J23" s="228"/>
      <c r="K23" s="228"/>
      <c r="L23" s="228"/>
      <c r="M23" s="195">
        <v>0.1</v>
      </c>
      <c r="N23" s="217"/>
      <c r="O23" s="217"/>
      <c r="P23" s="217">
        <f t="shared" si="0"/>
        <v>0.1</v>
      </c>
      <c r="Q23" s="228">
        <v>0.6</v>
      </c>
      <c r="R23" s="229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227" t="s">
        <v>70</v>
      </c>
      <c r="D24" s="228" t="s">
        <v>58</v>
      </c>
      <c r="E24" s="228">
        <v>45</v>
      </c>
      <c r="F24" s="228"/>
      <c r="G24" s="228"/>
      <c r="H24" s="230"/>
      <c r="I24" s="228"/>
      <c r="J24" s="228"/>
      <c r="K24" s="228"/>
      <c r="L24" s="228"/>
      <c r="M24" s="195"/>
      <c r="N24" s="228"/>
      <c r="O24" s="217">
        <v>1</v>
      </c>
      <c r="P24" s="217">
        <f t="shared" si="0"/>
        <v>1</v>
      </c>
      <c r="Q24" s="228">
        <v>2.4</v>
      </c>
      <c r="R24" s="229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221" t="s">
        <v>72</v>
      </c>
      <c r="D25" s="222" t="s">
        <v>73</v>
      </c>
      <c r="E25" s="222">
        <v>30</v>
      </c>
      <c r="F25" s="223"/>
      <c r="G25" s="224"/>
      <c r="H25" s="218"/>
      <c r="I25" s="224"/>
      <c r="J25" s="223"/>
      <c r="K25" s="224"/>
      <c r="L25" s="223"/>
      <c r="M25" s="224">
        <v>0</v>
      </c>
      <c r="N25" s="223"/>
      <c r="O25" s="224">
        <v>0.1</v>
      </c>
      <c r="P25" s="217">
        <f t="shared" si="0"/>
        <v>0.1</v>
      </c>
      <c r="Q25" s="232">
        <v>0.9</v>
      </c>
      <c r="R25" s="233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50" t="s">
        <v>218</v>
      </c>
      <c r="C26" s="51" t="s">
        <v>76</v>
      </c>
      <c r="D26" s="228" t="s">
        <v>73</v>
      </c>
      <c r="E26" s="228">
        <v>60</v>
      </c>
      <c r="F26" s="228"/>
      <c r="G26" s="228"/>
      <c r="H26" s="228"/>
      <c r="I26" s="228"/>
      <c r="J26" s="228"/>
      <c r="K26" s="228"/>
      <c r="L26" s="228"/>
      <c r="M26" s="195">
        <v>3</v>
      </c>
      <c r="N26" s="217"/>
      <c r="O26" s="217"/>
      <c r="P26" s="217">
        <f t="shared" si="0"/>
        <v>3</v>
      </c>
      <c r="Q26" s="228">
        <v>3</v>
      </c>
      <c r="R26" s="229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221" t="s">
        <v>79</v>
      </c>
      <c r="D27" s="222" t="s">
        <v>55</v>
      </c>
      <c r="E27" s="222">
        <v>5</v>
      </c>
      <c r="F27" s="235"/>
      <c r="G27" s="235"/>
      <c r="H27" s="224"/>
      <c r="I27" s="224"/>
      <c r="J27" s="235"/>
      <c r="K27" s="224"/>
      <c r="L27" s="235">
        <v>0</v>
      </c>
      <c r="M27" s="224"/>
      <c r="N27" s="224"/>
      <c r="O27" s="235"/>
      <c r="P27" s="217">
        <f t="shared" si="0"/>
        <v>0</v>
      </c>
      <c r="Q27" s="224">
        <v>2.5</v>
      </c>
      <c r="R27" s="236" t="s">
        <v>80</v>
      </c>
      <c r="T27" s="42"/>
      <c r="U27" s="42"/>
      <c r="V27" s="42"/>
      <c r="W27" s="42"/>
    </row>
    <row r="28" spans="1:25" s="41" customFormat="1" ht="43.5" customHeight="1" thickBot="1">
      <c r="A28" s="30">
        <v>15</v>
      </c>
      <c r="B28" s="32" t="s">
        <v>219</v>
      </c>
      <c r="C28" s="174" t="s">
        <v>220</v>
      </c>
      <c r="D28" s="207" t="s">
        <v>58</v>
      </c>
      <c r="E28" s="207">
        <v>30</v>
      </c>
      <c r="F28" s="237"/>
      <c r="G28" s="217"/>
      <c r="H28" s="217"/>
      <c r="I28" s="217"/>
      <c r="J28" s="217"/>
      <c r="K28" s="217"/>
      <c r="L28" s="217"/>
      <c r="M28" s="217">
        <v>0.94</v>
      </c>
      <c r="N28" s="217"/>
      <c r="O28" s="217"/>
      <c r="P28" s="217">
        <f t="shared" si="0"/>
        <v>0.94</v>
      </c>
      <c r="Q28" s="217">
        <v>6</v>
      </c>
      <c r="R28" s="238" t="s">
        <v>82</v>
      </c>
      <c r="T28" s="42"/>
      <c r="U28" s="42"/>
      <c r="V28" s="42"/>
      <c r="W28" s="42"/>
    </row>
    <row r="29" spans="1:25" s="41" customFormat="1" ht="16.5" thickBot="1">
      <c r="A29" s="30">
        <v>16</v>
      </c>
      <c r="B29" s="239" t="s">
        <v>83</v>
      </c>
      <c r="C29" s="240" t="s">
        <v>84</v>
      </c>
      <c r="D29" s="241" t="s">
        <v>198</v>
      </c>
      <c r="E29" s="241">
        <v>5</v>
      </c>
      <c r="F29" s="242"/>
      <c r="G29" s="243"/>
      <c r="H29" s="242"/>
      <c r="I29" s="243"/>
      <c r="J29" s="242"/>
      <c r="K29" s="243"/>
      <c r="L29" s="242"/>
      <c r="M29" s="243"/>
      <c r="N29" s="242">
        <v>0.43</v>
      </c>
      <c r="O29" s="58"/>
      <c r="P29" s="33">
        <f t="shared" si="0"/>
        <v>0.43</v>
      </c>
      <c r="Q29" s="58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 ht="16.5" thickBot="1">
      <c r="A30" s="30">
        <v>17</v>
      </c>
      <c r="B30" s="244" t="s">
        <v>83</v>
      </c>
      <c r="C30" s="245" t="s">
        <v>86</v>
      </c>
      <c r="D30" s="246" t="s">
        <v>199</v>
      </c>
      <c r="E30" s="246">
        <v>30</v>
      </c>
      <c r="F30" s="247"/>
      <c r="G30" s="248"/>
      <c r="H30" s="247"/>
      <c r="I30" s="248"/>
      <c r="J30" s="247"/>
      <c r="K30" s="248"/>
      <c r="L30" s="247"/>
      <c r="M30" s="248"/>
      <c r="N30" s="247">
        <v>1.5</v>
      </c>
      <c r="O30" s="62"/>
      <c r="P30" s="33">
        <f t="shared" si="0"/>
        <v>1.5</v>
      </c>
      <c r="Q30" s="62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 ht="16.5" thickBot="1">
      <c r="A31" s="30">
        <v>18</v>
      </c>
      <c r="B31" s="244" t="s">
        <v>87</v>
      </c>
      <c r="C31" s="245" t="s">
        <v>88</v>
      </c>
      <c r="D31" s="246" t="s">
        <v>199</v>
      </c>
      <c r="E31" s="246">
        <v>40</v>
      </c>
      <c r="F31" s="247"/>
      <c r="G31" s="248"/>
      <c r="H31" s="247"/>
      <c r="I31" s="248"/>
      <c r="J31" s="247"/>
      <c r="K31" s="248"/>
      <c r="L31" s="247"/>
      <c r="M31" s="248"/>
      <c r="N31" s="247">
        <v>0.3</v>
      </c>
      <c r="O31" s="62"/>
      <c r="P31" s="33">
        <f t="shared" si="0"/>
        <v>0.3</v>
      </c>
      <c r="Q31" s="62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 ht="16.5" thickBot="1">
      <c r="A32" s="30">
        <v>19</v>
      </c>
      <c r="B32" s="244" t="s">
        <v>89</v>
      </c>
      <c r="C32" s="249" t="s">
        <v>88</v>
      </c>
      <c r="D32" s="250" t="s">
        <v>198</v>
      </c>
      <c r="E32" s="250">
        <v>5</v>
      </c>
      <c r="F32" s="251"/>
      <c r="G32" s="252"/>
      <c r="H32" s="251"/>
      <c r="I32" s="252"/>
      <c r="J32" s="251"/>
      <c r="K32" s="252"/>
      <c r="L32" s="251"/>
      <c r="M32" s="252"/>
      <c r="N32" s="251">
        <v>0</v>
      </c>
      <c r="O32" s="66"/>
      <c r="P32" s="33">
        <f t="shared" si="0"/>
        <v>0</v>
      </c>
      <c r="Q32" s="66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30">
        <v>20</v>
      </c>
      <c r="B33" s="220" t="s">
        <v>90</v>
      </c>
      <c r="C33" s="253" t="s">
        <v>91</v>
      </c>
      <c r="D33" s="250" t="s">
        <v>198</v>
      </c>
      <c r="E33" s="254">
        <v>10</v>
      </c>
      <c r="F33" s="255"/>
      <c r="G33" s="256"/>
      <c r="H33" s="255"/>
      <c r="I33" s="256"/>
      <c r="J33" s="255"/>
      <c r="K33" s="256"/>
      <c r="L33" s="255"/>
      <c r="M33" s="256"/>
      <c r="N33" s="255"/>
      <c r="O33" s="70">
        <v>0.6</v>
      </c>
      <c r="P33" s="33">
        <f t="shared" si="0"/>
        <v>0.6</v>
      </c>
      <c r="Q33" s="70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30">
        <v>21</v>
      </c>
      <c r="B34" s="215" t="s">
        <v>92</v>
      </c>
      <c r="C34" s="257" t="s">
        <v>93</v>
      </c>
      <c r="D34" s="222" t="s">
        <v>201</v>
      </c>
      <c r="E34" s="222">
        <v>30</v>
      </c>
      <c r="F34" s="258"/>
      <c r="G34" s="258"/>
      <c r="H34" s="259"/>
      <c r="I34" s="260"/>
      <c r="J34" s="259"/>
      <c r="K34" s="260"/>
      <c r="L34" s="259"/>
      <c r="M34" s="260">
        <v>1.8</v>
      </c>
      <c r="N34" s="259"/>
      <c r="O34" s="261">
        <v>2.2000000000000002</v>
      </c>
      <c r="P34" s="217">
        <f t="shared" si="0"/>
        <v>4</v>
      </c>
      <c r="Q34" s="260">
        <v>6</v>
      </c>
      <c r="R34" s="262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0">
        <v>22</v>
      </c>
      <c r="B35" s="231" t="s">
        <v>95</v>
      </c>
      <c r="C35" s="216" t="s">
        <v>96</v>
      </c>
      <c r="D35" s="263" t="s">
        <v>73</v>
      </c>
      <c r="E35" s="263">
        <v>45</v>
      </c>
      <c r="F35" s="235"/>
      <c r="G35" s="235"/>
      <c r="H35" s="224"/>
      <c r="I35" s="224"/>
      <c r="J35" s="235"/>
      <c r="K35" s="224"/>
      <c r="L35" s="235"/>
      <c r="M35" s="224"/>
      <c r="N35" s="235"/>
      <c r="O35" s="223">
        <v>1.7</v>
      </c>
      <c r="P35" s="217">
        <f t="shared" si="0"/>
        <v>1.7</v>
      </c>
      <c r="Q35" s="224">
        <v>1.5</v>
      </c>
      <c r="R35" s="264" t="s">
        <v>97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0">
        <v>23</v>
      </c>
      <c r="B36" s="613" t="s">
        <v>98</v>
      </c>
      <c r="C36" s="265" t="s">
        <v>99</v>
      </c>
      <c r="D36" s="241" t="s">
        <v>100</v>
      </c>
      <c r="E36" s="241">
        <v>20</v>
      </c>
      <c r="F36" s="266"/>
      <c r="G36" s="242"/>
      <c r="H36" s="243"/>
      <c r="I36" s="242"/>
      <c r="J36" s="243"/>
      <c r="K36" s="242"/>
      <c r="L36" s="243"/>
      <c r="M36" s="242"/>
      <c r="N36" s="243"/>
      <c r="O36" s="242">
        <v>0.8</v>
      </c>
      <c r="P36" s="217">
        <f t="shared" si="0"/>
        <v>0.8</v>
      </c>
      <c r="Q36" s="243">
        <v>1</v>
      </c>
      <c r="R36" s="618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0">
        <v>24</v>
      </c>
      <c r="B37" s="608"/>
      <c r="C37" s="267" t="s">
        <v>102</v>
      </c>
      <c r="D37" s="254" t="s">
        <v>100</v>
      </c>
      <c r="E37" s="268">
        <v>20</v>
      </c>
      <c r="F37" s="269"/>
      <c r="G37" s="270"/>
      <c r="H37" s="271"/>
      <c r="I37" s="270"/>
      <c r="J37" s="271"/>
      <c r="K37" s="270"/>
      <c r="L37" s="271"/>
      <c r="M37" s="270"/>
      <c r="N37" s="271"/>
      <c r="O37" s="270">
        <v>0.6</v>
      </c>
      <c r="P37" s="217">
        <f t="shared" si="0"/>
        <v>0.6</v>
      </c>
      <c r="Q37" s="271">
        <v>1.5</v>
      </c>
      <c r="R37" s="619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25</v>
      </c>
      <c r="B38" s="215" t="s">
        <v>103</v>
      </c>
      <c r="C38" s="272" t="s">
        <v>104</v>
      </c>
      <c r="D38" s="268" t="s">
        <v>100</v>
      </c>
      <c r="E38" s="212">
        <v>5</v>
      </c>
      <c r="F38" s="212"/>
      <c r="G38" s="212"/>
      <c r="H38" s="212"/>
      <c r="I38" s="212"/>
      <c r="J38" s="212"/>
      <c r="K38" s="212"/>
      <c r="L38" s="212">
        <v>0.2</v>
      </c>
      <c r="M38" s="212"/>
      <c r="N38" s="212"/>
      <c r="O38" s="212"/>
      <c r="P38" s="217">
        <f t="shared" si="0"/>
        <v>0.2</v>
      </c>
      <c r="Q38" s="212">
        <v>0.5</v>
      </c>
      <c r="R38" s="216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273" t="s">
        <v>106</v>
      </c>
      <c r="D39" s="241" t="s">
        <v>73</v>
      </c>
      <c r="E39" s="241">
        <v>40</v>
      </c>
      <c r="F39" s="242"/>
      <c r="G39" s="243"/>
      <c r="H39" s="242"/>
      <c r="I39" s="243"/>
      <c r="J39" s="242"/>
      <c r="K39" s="243"/>
      <c r="L39" s="242">
        <v>1.5</v>
      </c>
      <c r="M39" s="243"/>
      <c r="N39" s="243"/>
      <c r="O39" s="243"/>
      <c r="P39" s="217">
        <f t="shared" si="0"/>
        <v>1.5</v>
      </c>
      <c r="Q39" s="274">
        <v>1.5</v>
      </c>
      <c r="R39" s="216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216" t="s">
        <v>108</v>
      </c>
      <c r="D40" s="217" t="s">
        <v>100</v>
      </c>
      <c r="E40" s="276">
        <v>5</v>
      </c>
      <c r="F40" s="217"/>
      <c r="G40" s="217"/>
      <c r="H40" s="217">
        <v>0</v>
      </c>
      <c r="I40" s="217"/>
      <c r="J40" s="217"/>
      <c r="K40" s="217"/>
      <c r="L40" s="217"/>
      <c r="M40" s="217"/>
      <c r="N40" s="217"/>
      <c r="O40" s="207"/>
      <c r="P40" s="217">
        <f>SUM(F40:O40)</f>
        <v>0</v>
      </c>
      <c r="Q40" s="195">
        <v>0.2</v>
      </c>
      <c r="R40" s="277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230</v>
      </c>
      <c r="C41" s="240" t="s">
        <v>111</v>
      </c>
      <c r="D41" s="241" t="s">
        <v>112</v>
      </c>
      <c r="E41" s="241">
        <v>5</v>
      </c>
      <c r="F41" s="266">
        <v>37.1</v>
      </c>
      <c r="G41" s="243"/>
      <c r="H41" s="243"/>
      <c r="I41" s="243"/>
      <c r="J41" s="242"/>
      <c r="K41" s="243"/>
      <c r="L41" s="242"/>
      <c r="M41" s="243"/>
      <c r="N41" s="242"/>
      <c r="O41" s="279"/>
      <c r="P41" s="243">
        <f>SUM(F41:O41)</f>
        <v>37.1</v>
      </c>
      <c r="Q41" s="243">
        <v>40</v>
      </c>
      <c r="R41" s="262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280" t="s">
        <v>114</v>
      </c>
      <c r="D42" s="241" t="s">
        <v>112</v>
      </c>
      <c r="E42" s="254">
        <v>5</v>
      </c>
      <c r="F42" s="256"/>
      <c r="G42" s="256">
        <v>38</v>
      </c>
      <c r="H42" s="256"/>
      <c r="I42" s="281"/>
      <c r="J42" s="281"/>
      <c r="K42" s="281"/>
      <c r="L42" s="281"/>
      <c r="M42" s="281"/>
      <c r="N42" s="281"/>
      <c r="O42" s="281"/>
      <c r="P42" s="281">
        <f>SUM(F42:O42)</f>
        <v>38</v>
      </c>
      <c r="Q42" s="281">
        <v>40</v>
      </c>
      <c r="R42" s="262" t="s">
        <v>109</v>
      </c>
      <c r="T42" s="42"/>
      <c r="U42" s="42"/>
      <c r="V42" s="42"/>
      <c r="W42" s="42"/>
    </row>
    <row r="43" spans="1:25" s="41" customFormat="1" ht="32.25" thickBot="1">
      <c r="A43" s="30">
        <v>30</v>
      </c>
      <c r="B43" s="620" t="s">
        <v>115</v>
      </c>
      <c r="C43" s="265" t="s">
        <v>116</v>
      </c>
      <c r="D43" s="241" t="s">
        <v>112</v>
      </c>
      <c r="E43" s="207">
        <v>20</v>
      </c>
      <c r="F43" s="282"/>
      <c r="G43" s="282"/>
      <c r="H43" s="282">
        <v>0</v>
      </c>
      <c r="I43" s="282"/>
      <c r="J43" s="230"/>
      <c r="K43" s="282"/>
      <c r="L43" s="282"/>
      <c r="M43" s="282"/>
      <c r="N43" s="282"/>
      <c r="O43" s="282"/>
      <c r="P43" s="281">
        <f t="shared" ref="P43:P70" si="1">SUM(F43:O43)</f>
        <v>0</v>
      </c>
      <c r="Q43" s="282">
        <v>12.5</v>
      </c>
      <c r="R43" s="622" t="s">
        <v>117</v>
      </c>
      <c r="T43" s="42"/>
      <c r="U43" s="42"/>
      <c r="V43" s="42"/>
      <c r="W43" s="42"/>
    </row>
    <row r="44" spans="1:25" s="41" customFormat="1" ht="40.5" customHeight="1" thickBot="1">
      <c r="A44" s="30">
        <v>31</v>
      </c>
      <c r="B44" s="621"/>
      <c r="C44" s="283" t="s">
        <v>118</v>
      </c>
      <c r="D44" s="241" t="s">
        <v>112</v>
      </c>
      <c r="E44" s="207">
        <v>20</v>
      </c>
      <c r="F44" s="282"/>
      <c r="G44" s="282"/>
      <c r="H44" s="282">
        <v>7.8470000000000004</v>
      </c>
      <c r="I44" s="282"/>
      <c r="J44" s="282"/>
      <c r="K44" s="282"/>
      <c r="L44" s="282"/>
      <c r="M44" s="282"/>
      <c r="N44" s="282"/>
      <c r="O44" s="282"/>
      <c r="P44" s="281">
        <f t="shared" si="1"/>
        <v>7.8470000000000004</v>
      </c>
      <c r="Q44" s="284">
        <v>9</v>
      </c>
      <c r="R44" s="623"/>
      <c r="T44" s="42"/>
      <c r="U44" s="42"/>
      <c r="V44" s="42"/>
      <c r="W44" s="42"/>
    </row>
    <row r="45" spans="1:25" s="41" customFormat="1" ht="32.25" thickBot="1">
      <c r="A45" s="30">
        <v>32</v>
      </c>
      <c r="B45" s="615" t="s">
        <v>119</v>
      </c>
      <c r="C45" s="265" t="s">
        <v>120</v>
      </c>
      <c r="D45" s="241" t="s">
        <v>121</v>
      </c>
      <c r="E45" s="241">
        <v>20</v>
      </c>
      <c r="F45" s="243"/>
      <c r="G45" s="243"/>
      <c r="H45" s="285">
        <v>0</v>
      </c>
      <c r="I45" s="243"/>
      <c r="J45" s="243"/>
      <c r="K45" s="243"/>
      <c r="L45" s="243"/>
      <c r="M45" s="243"/>
      <c r="N45" s="243"/>
      <c r="O45" s="243"/>
      <c r="P45" s="281">
        <f t="shared" si="1"/>
        <v>0</v>
      </c>
      <c r="Q45" s="286">
        <v>15</v>
      </c>
      <c r="R45" s="623"/>
      <c r="T45" s="42"/>
      <c r="U45" s="102"/>
      <c r="V45" s="42"/>
      <c r="W45" s="42"/>
    </row>
    <row r="46" spans="1:25" s="41" customFormat="1" ht="32.25" thickBot="1">
      <c r="A46" s="30">
        <v>33</v>
      </c>
      <c r="B46" s="617"/>
      <c r="C46" s="283" t="s">
        <v>122</v>
      </c>
      <c r="D46" s="254" t="s">
        <v>121</v>
      </c>
      <c r="E46" s="254">
        <v>20</v>
      </c>
      <c r="F46" s="287"/>
      <c r="G46" s="288"/>
      <c r="H46" s="256">
        <v>0</v>
      </c>
      <c r="I46" s="255"/>
      <c r="J46" s="281"/>
      <c r="K46" s="288"/>
      <c r="L46" s="281"/>
      <c r="M46" s="288"/>
      <c r="N46" s="281"/>
      <c r="O46" s="288"/>
      <c r="P46" s="281">
        <f t="shared" si="1"/>
        <v>0</v>
      </c>
      <c r="Q46" s="281">
        <v>1.6</v>
      </c>
      <c r="R46" s="624"/>
      <c r="T46" s="42"/>
      <c r="U46" s="42"/>
      <c r="V46" s="42"/>
      <c r="W46" s="42"/>
    </row>
    <row r="47" spans="1:25" s="41" customFormat="1" ht="16.5" thickBot="1">
      <c r="A47" s="30">
        <v>34</v>
      </c>
      <c r="B47" s="607" t="s">
        <v>192</v>
      </c>
      <c r="C47" s="289" t="s">
        <v>123</v>
      </c>
      <c r="D47" s="609" t="s">
        <v>124</v>
      </c>
      <c r="E47" s="290">
        <v>15</v>
      </c>
      <c r="F47" s="291"/>
      <c r="G47" s="292"/>
      <c r="H47" s="293"/>
      <c r="I47" s="292">
        <v>3.03</v>
      </c>
      <c r="J47" s="291"/>
      <c r="K47" s="292"/>
      <c r="L47" s="291"/>
      <c r="M47" s="292"/>
      <c r="N47" s="291"/>
      <c r="O47" s="292"/>
      <c r="P47" s="281">
        <f t="shared" si="1"/>
        <v>3.03</v>
      </c>
      <c r="Q47" s="292">
        <v>3</v>
      </c>
      <c r="R47" s="611" t="s">
        <v>125</v>
      </c>
      <c r="T47" s="42"/>
      <c r="U47" s="42"/>
      <c r="V47" s="42"/>
      <c r="W47" s="42"/>
    </row>
    <row r="48" spans="1:25" s="41" customFormat="1" ht="16.5" thickBot="1">
      <c r="A48" s="30">
        <v>35</v>
      </c>
      <c r="B48" s="607"/>
      <c r="C48" s="289" t="s">
        <v>126</v>
      </c>
      <c r="D48" s="609"/>
      <c r="E48" s="290">
        <v>15</v>
      </c>
      <c r="F48" s="291"/>
      <c r="G48" s="292"/>
      <c r="H48" s="291"/>
      <c r="I48" s="292">
        <v>0</v>
      </c>
      <c r="J48" s="291"/>
      <c r="K48" s="252"/>
      <c r="L48" s="251"/>
      <c r="M48" s="252"/>
      <c r="N48" s="251"/>
      <c r="O48" s="252"/>
      <c r="P48" s="281">
        <f t="shared" si="1"/>
        <v>0</v>
      </c>
      <c r="Q48" s="252">
        <v>3</v>
      </c>
      <c r="R48" s="611"/>
      <c r="T48" s="572"/>
      <c r="U48" s="42"/>
      <c r="V48" s="42"/>
      <c r="W48" s="42"/>
    </row>
    <row r="49" spans="1:25" s="41" customFormat="1" ht="16.5" thickBot="1">
      <c r="A49" s="30">
        <v>36</v>
      </c>
      <c r="B49" s="607"/>
      <c r="C49" s="289" t="s">
        <v>127</v>
      </c>
      <c r="D49" s="609"/>
      <c r="E49" s="290">
        <v>5</v>
      </c>
      <c r="F49" s="291"/>
      <c r="G49" s="292"/>
      <c r="H49" s="291"/>
      <c r="I49" s="292">
        <v>0</v>
      </c>
      <c r="J49" s="291"/>
      <c r="K49" s="252"/>
      <c r="L49" s="251"/>
      <c r="M49" s="252"/>
      <c r="N49" s="251"/>
      <c r="O49" s="252"/>
      <c r="P49" s="281">
        <f t="shared" si="1"/>
        <v>0</v>
      </c>
      <c r="Q49" s="252">
        <v>1</v>
      </c>
      <c r="R49" s="611"/>
      <c r="T49" s="570"/>
      <c r="U49" s="42"/>
      <c r="V49" s="42"/>
      <c r="W49" s="42"/>
    </row>
    <row r="50" spans="1:25" s="41" customFormat="1" ht="16.5" thickBot="1">
      <c r="A50" s="30">
        <v>37</v>
      </c>
      <c r="B50" s="608"/>
      <c r="C50" s="289" t="s">
        <v>128</v>
      </c>
      <c r="D50" s="610"/>
      <c r="E50" s="290">
        <v>10</v>
      </c>
      <c r="F50" s="291"/>
      <c r="G50" s="292"/>
      <c r="H50" s="291"/>
      <c r="I50" s="292">
        <v>8.86</v>
      </c>
      <c r="J50" s="291"/>
      <c r="K50" s="252"/>
      <c r="L50" s="251"/>
      <c r="M50" s="252"/>
      <c r="N50" s="251"/>
      <c r="O50" s="252"/>
      <c r="P50" s="281">
        <f t="shared" si="1"/>
        <v>8.86</v>
      </c>
      <c r="Q50" s="252">
        <v>9.1999999999999993</v>
      </c>
      <c r="R50" s="611"/>
      <c r="T50" s="570"/>
      <c r="U50" s="42"/>
      <c r="V50" s="42"/>
      <c r="W50" s="42"/>
    </row>
    <row r="51" spans="1:25" s="41" customFormat="1" ht="16.5" thickBot="1">
      <c r="A51" s="30">
        <v>38</v>
      </c>
      <c r="B51" s="215" t="s">
        <v>129</v>
      </c>
      <c r="C51" s="221" t="s">
        <v>130</v>
      </c>
      <c r="D51" s="222" t="s">
        <v>199</v>
      </c>
      <c r="E51" s="254">
        <v>30</v>
      </c>
      <c r="F51" s="223"/>
      <c r="G51" s="224"/>
      <c r="H51" s="223"/>
      <c r="I51" s="224"/>
      <c r="J51" s="223"/>
      <c r="K51" s="224"/>
      <c r="L51" s="223">
        <v>0.2</v>
      </c>
      <c r="M51" s="224"/>
      <c r="N51" s="223"/>
      <c r="O51" s="225"/>
      <c r="P51" s="281">
        <f t="shared" si="1"/>
        <v>0.2</v>
      </c>
      <c r="Q51" s="217">
        <v>0.3</v>
      </c>
      <c r="R51" s="612"/>
      <c r="T51" s="570"/>
      <c r="U51" s="42"/>
      <c r="V51" s="42"/>
      <c r="W51" s="42"/>
    </row>
    <row r="52" spans="1:25" s="41" customFormat="1" ht="16.5" thickBot="1">
      <c r="A52" s="30">
        <v>39</v>
      </c>
      <c r="B52" s="278" t="s">
        <v>131</v>
      </c>
      <c r="C52" s="294" t="s">
        <v>132</v>
      </c>
      <c r="D52" s="295" t="s">
        <v>124</v>
      </c>
      <c r="E52" s="295">
        <v>40</v>
      </c>
      <c r="F52" s="232"/>
      <c r="G52" s="232"/>
      <c r="H52" s="274"/>
      <c r="I52" s="232">
        <v>1.5</v>
      </c>
      <c r="J52" s="232"/>
      <c r="K52" s="232"/>
      <c r="L52" s="232"/>
      <c r="M52" s="232"/>
      <c r="N52" s="232"/>
      <c r="O52" s="232"/>
      <c r="P52" s="281">
        <f t="shared" si="1"/>
        <v>1.5</v>
      </c>
      <c r="Q52" s="274">
        <v>3</v>
      </c>
      <c r="R52" s="296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267" t="s">
        <v>135</v>
      </c>
      <c r="D53" s="268" t="s">
        <v>73</v>
      </c>
      <c r="E53" s="268">
        <v>40</v>
      </c>
      <c r="F53" s="269"/>
      <c r="G53" s="271"/>
      <c r="H53" s="271">
        <v>0.47</v>
      </c>
      <c r="I53" s="269">
        <v>0.63400000000000001</v>
      </c>
      <c r="J53" s="271"/>
      <c r="K53" s="269">
        <v>0.52</v>
      </c>
      <c r="L53" s="270"/>
      <c r="M53" s="271"/>
      <c r="N53" s="270"/>
      <c r="O53" s="271"/>
      <c r="P53" s="298">
        <f t="shared" si="1"/>
        <v>1.6240000000000001</v>
      </c>
      <c r="Q53" s="299">
        <v>4.5</v>
      </c>
      <c r="R53" s="29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227" t="s">
        <v>138</v>
      </c>
      <c r="D54" s="207" t="s">
        <v>139</v>
      </c>
      <c r="E54" s="207">
        <v>15</v>
      </c>
      <c r="F54" s="282"/>
      <c r="G54" s="282"/>
      <c r="H54" s="282"/>
      <c r="I54" s="282">
        <v>1.73</v>
      </c>
      <c r="J54" s="282"/>
      <c r="K54" s="282"/>
      <c r="L54" s="282"/>
      <c r="M54" s="282"/>
      <c r="N54" s="282"/>
      <c r="O54" s="282"/>
      <c r="P54" s="298">
        <f t="shared" si="1"/>
        <v>1.73</v>
      </c>
      <c r="Q54" s="284">
        <v>1.2</v>
      </c>
      <c r="R54" s="301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216" t="s">
        <v>142</v>
      </c>
      <c r="D55" s="207" t="s">
        <v>124</v>
      </c>
      <c r="E55" s="207">
        <v>5</v>
      </c>
      <c r="F55" s="217"/>
      <c r="G55" s="217"/>
      <c r="H55" s="217"/>
      <c r="I55" s="217">
        <v>1.5</v>
      </c>
      <c r="J55" s="217"/>
      <c r="K55" s="217"/>
      <c r="L55" s="217"/>
      <c r="M55" s="217"/>
      <c r="N55" s="217"/>
      <c r="O55" s="217"/>
      <c r="P55" s="281">
        <f t="shared" si="1"/>
        <v>1.5</v>
      </c>
      <c r="Q55" s="217">
        <v>1.5</v>
      </c>
      <c r="R55" s="219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233</v>
      </c>
      <c r="C56" s="257" t="s">
        <v>203</v>
      </c>
      <c r="D56" s="207" t="s">
        <v>145</v>
      </c>
      <c r="E56" s="207">
        <v>20</v>
      </c>
      <c r="F56" s="237"/>
      <c r="G56" s="237"/>
      <c r="H56" s="217"/>
      <c r="I56" s="237"/>
      <c r="J56" s="237"/>
      <c r="K56" s="217">
        <v>11.8</v>
      </c>
      <c r="L56" s="302"/>
      <c r="M56" s="217"/>
      <c r="N56" s="302"/>
      <c r="O56" s="303"/>
      <c r="P56" s="281">
        <f t="shared" si="1"/>
        <v>11.8</v>
      </c>
      <c r="Q56" s="217">
        <v>2</v>
      </c>
      <c r="R56" s="215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257" t="s">
        <v>148</v>
      </c>
      <c r="D57" s="207" t="s">
        <v>202</v>
      </c>
      <c r="E57" s="207">
        <v>35</v>
      </c>
      <c r="F57" s="237"/>
      <c r="G57" s="237"/>
      <c r="H57" s="217"/>
      <c r="I57" s="237"/>
      <c r="J57" s="237">
        <v>27</v>
      </c>
      <c r="K57" s="217">
        <v>26</v>
      </c>
      <c r="L57" s="302">
        <v>8.4</v>
      </c>
      <c r="M57" s="217">
        <v>7</v>
      </c>
      <c r="N57" s="302"/>
      <c r="O57" s="303"/>
      <c r="P57" s="281">
        <f t="shared" si="1"/>
        <v>68.400000000000006</v>
      </c>
      <c r="Q57" s="217">
        <v>85</v>
      </c>
      <c r="R57" s="262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305" t="s">
        <v>151</v>
      </c>
      <c r="D58" s="241" t="s">
        <v>200</v>
      </c>
      <c r="E58" s="241">
        <v>20</v>
      </c>
      <c r="F58" s="306"/>
      <c r="G58" s="307"/>
      <c r="H58" s="306"/>
      <c r="I58" s="307">
        <v>0.21</v>
      </c>
      <c r="J58" s="306"/>
      <c r="K58" s="307"/>
      <c r="L58" s="306"/>
      <c r="M58" s="307"/>
      <c r="N58" s="306"/>
      <c r="O58" s="307"/>
      <c r="P58" s="281">
        <f t="shared" si="1"/>
        <v>0.21</v>
      </c>
      <c r="Q58" s="307">
        <v>2.1</v>
      </c>
      <c r="R58" s="229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216" t="s">
        <v>154</v>
      </c>
      <c r="D59" s="222" t="s">
        <v>124</v>
      </c>
      <c r="E59" s="309">
        <v>15</v>
      </c>
      <c r="F59" s="310"/>
      <c r="G59" s="311"/>
      <c r="H59" s="312"/>
      <c r="I59" s="310"/>
      <c r="J59" s="311"/>
      <c r="K59" s="312">
        <v>2.36</v>
      </c>
      <c r="L59" s="311"/>
      <c r="M59" s="312"/>
      <c r="N59" s="312"/>
      <c r="O59" s="311"/>
      <c r="P59" s="281">
        <f t="shared" si="1"/>
        <v>2.36</v>
      </c>
      <c r="Q59" s="312">
        <v>4</v>
      </c>
      <c r="R59" s="216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308" t="s">
        <v>157</v>
      </c>
      <c r="D60" s="207" t="s">
        <v>158</v>
      </c>
      <c r="E60" s="207">
        <v>5</v>
      </c>
      <c r="F60" s="217"/>
      <c r="G60" s="217"/>
      <c r="H60" s="217"/>
      <c r="I60" s="217">
        <v>0</v>
      </c>
      <c r="J60" s="217">
        <v>0</v>
      </c>
      <c r="K60" s="217"/>
      <c r="L60" s="217"/>
      <c r="M60" s="217"/>
      <c r="N60" s="217"/>
      <c r="O60" s="217"/>
      <c r="P60" s="281">
        <f t="shared" si="1"/>
        <v>0</v>
      </c>
      <c r="Q60" s="217">
        <v>28</v>
      </c>
      <c r="R60" s="313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267" t="s">
        <v>161</v>
      </c>
      <c r="D61" s="268" t="s">
        <v>73</v>
      </c>
      <c r="E61" s="268">
        <v>45</v>
      </c>
      <c r="F61" s="315"/>
      <c r="G61" s="298"/>
      <c r="H61" s="315"/>
      <c r="I61" s="298"/>
      <c r="J61" s="315"/>
      <c r="K61" s="298">
        <v>0</v>
      </c>
      <c r="L61" s="315"/>
      <c r="M61" s="298"/>
      <c r="N61" s="315"/>
      <c r="O61" s="298"/>
      <c r="P61" s="281">
        <f t="shared" si="1"/>
        <v>0</v>
      </c>
      <c r="Q61" s="298">
        <v>3.5</v>
      </c>
      <c r="R61" s="316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257" t="s">
        <v>164</v>
      </c>
      <c r="D62" s="207" t="s">
        <v>73</v>
      </c>
      <c r="E62" s="207">
        <v>10</v>
      </c>
      <c r="F62" s="302"/>
      <c r="G62" s="217"/>
      <c r="H62" s="302"/>
      <c r="I62" s="217"/>
      <c r="J62" s="302"/>
      <c r="K62" s="217">
        <v>0.2</v>
      </c>
      <c r="L62" s="302"/>
      <c r="M62" s="217"/>
      <c r="N62" s="302"/>
      <c r="O62" s="303"/>
      <c r="P62" s="281">
        <f t="shared" si="1"/>
        <v>0.2</v>
      </c>
      <c r="Q62" s="217">
        <v>1.2</v>
      </c>
      <c r="R62" s="219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221" t="s">
        <v>165</v>
      </c>
      <c r="D63" s="222" t="s">
        <v>73</v>
      </c>
      <c r="E63" s="222">
        <v>20</v>
      </c>
      <c r="F63" s="223"/>
      <c r="G63" s="224"/>
      <c r="H63" s="223"/>
      <c r="I63" s="224"/>
      <c r="J63" s="223"/>
      <c r="K63" s="224">
        <v>0.15</v>
      </c>
      <c r="L63" s="223"/>
      <c r="M63" s="224"/>
      <c r="N63" s="223"/>
      <c r="O63" s="225"/>
      <c r="P63" s="281">
        <f t="shared" si="1"/>
        <v>0.15</v>
      </c>
      <c r="Q63" s="217">
        <v>0.7</v>
      </c>
      <c r="R63" s="219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265" t="s">
        <v>167</v>
      </c>
      <c r="D64" s="228" t="s">
        <v>168</v>
      </c>
      <c r="E64" s="228">
        <v>5</v>
      </c>
      <c r="F64" s="228"/>
      <c r="G64" s="228"/>
      <c r="H64" s="228"/>
      <c r="I64" s="228"/>
      <c r="J64" s="228"/>
      <c r="K64" s="228"/>
      <c r="L64" s="228"/>
      <c r="M64" s="195"/>
      <c r="N64" s="217">
        <v>25</v>
      </c>
      <c r="O64" s="217"/>
      <c r="P64" s="281">
        <f t="shared" si="1"/>
        <v>25</v>
      </c>
      <c r="Q64" s="317">
        <v>35</v>
      </c>
      <c r="R64" s="229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30">
        <v>52</v>
      </c>
      <c r="B65" s="318" t="s">
        <v>170</v>
      </c>
      <c r="C65" s="240" t="s">
        <v>171</v>
      </c>
      <c r="D65" s="241" t="s">
        <v>172</v>
      </c>
      <c r="E65" s="241">
        <v>20</v>
      </c>
      <c r="F65" s="242"/>
      <c r="G65" s="243"/>
      <c r="H65" s="242"/>
      <c r="I65" s="243"/>
      <c r="J65" s="242"/>
      <c r="K65" s="243"/>
      <c r="L65" s="242"/>
      <c r="M65" s="243"/>
      <c r="N65" s="242"/>
      <c r="O65" s="243">
        <v>19.5</v>
      </c>
      <c r="P65" s="281">
        <f t="shared" si="1"/>
        <v>19.5</v>
      </c>
      <c r="Q65" s="243">
        <v>19.5</v>
      </c>
      <c r="R65" s="216" t="s">
        <v>173</v>
      </c>
      <c r="T65" s="42"/>
      <c r="U65" s="42"/>
      <c r="V65" s="42"/>
      <c r="W65" s="42"/>
    </row>
    <row r="66" spans="1:23" s="36" customFormat="1" ht="16.5" thickBot="1">
      <c r="A66" s="30">
        <v>53</v>
      </c>
      <c r="B66" s="613" t="s">
        <v>174</v>
      </c>
      <c r="C66" s="265" t="s">
        <v>175</v>
      </c>
      <c r="D66" s="241" t="s">
        <v>73</v>
      </c>
      <c r="E66" s="241">
        <v>30</v>
      </c>
      <c r="F66" s="242"/>
      <c r="G66" s="243"/>
      <c r="H66" s="242"/>
      <c r="I66" s="243"/>
      <c r="J66" s="242"/>
      <c r="K66" s="243"/>
      <c r="L66" s="242"/>
      <c r="M66" s="243"/>
      <c r="N66" s="266"/>
      <c r="O66" s="243">
        <v>0.16</v>
      </c>
      <c r="P66" s="281">
        <f t="shared" si="1"/>
        <v>0.16</v>
      </c>
      <c r="Q66" s="307">
        <v>0.5</v>
      </c>
      <c r="R66" s="615" t="s">
        <v>231</v>
      </c>
      <c r="T66" s="15"/>
      <c r="U66" s="15"/>
      <c r="V66" s="15"/>
      <c r="W66" s="15"/>
    </row>
    <row r="67" spans="1:23" s="36" customFormat="1" ht="16.5" thickBot="1">
      <c r="A67" s="30">
        <v>54</v>
      </c>
      <c r="B67" s="607"/>
      <c r="C67" s="289" t="s">
        <v>176</v>
      </c>
      <c r="D67" s="250" t="s">
        <v>73</v>
      </c>
      <c r="E67" s="250">
        <v>30</v>
      </c>
      <c r="F67" s="251"/>
      <c r="G67" s="252"/>
      <c r="H67" s="251"/>
      <c r="I67" s="252"/>
      <c r="J67" s="251"/>
      <c r="K67" s="252"/>
      <c r="L67" s="251"/>
      <c r="M67" s="252"/>
      <c r="N67" s="319"/>
      <c r="O67" s="252">
        <v>0.38</v>
      </c>
      <c r="P67" s="281">
        <f t="shared" si="1"/>
        <v>0.38</v>
      </c>
      <c r="Q67" s="292">
        <v>0.5</v>
      </c>
      <c r="R67" s="616"/>
      <c r="T67" s="15"/>
      <c r="U67" s="15"/>
      <c r="V67" s="15"/>
      <c r="W67" s="15"/>
    </row>
    <row r="68" spans="1:23" s="36" customFormat="1" ht="16.5" thickBot="1">
      <c r="A68" s="30">
        <v>55</v>
      </c>
      <c r="B68" s="607"/>
      <c r="C68" s="289" t="s">
        <v>177</v>
      </c>
      <c r="D68" s="250" t="s">
        <v>73</v>
      </c>
      <c r="E68" s="250">
        <v>30</v>
      </c>
      <c r="F68" s="251"/>
      <c r="G68" s="252"/>
      <c r="H68" s="251"/>
      <c r="I68" s="252"/>
      <c r="J68" s="251"/>
      <c r="K68" s="252"/>
      <c r="L68" s="251"/>
      <c r="M68" s="252"/>
      <c r="N68" s="319"/>
      <c r="O68" s="252">
        <v>0.17</v>
      </c>
      <c r="P68" s="281">
        <f>SUM(F68:O68)</f>
        <v>0.17</v>
      </c>
      <c r="Q68" s="292">
        <v>1.5</v>
      </c>
      <c r="R68" s="616"/>
      <c r="T68" s="15"/>
      <c r="U68" s="15"/>
      <c r="V68" s="15"/>
      <c r="W68" s="15"/>
    </row>
    <row r="69" spans="1:23" s="41" customFormat="1" ht="16.5" thickBot="1">
      <c r="A69" s="30">
        <v>56</v>
      </c>
      <c r="B69" s="614"/>
      <c r="C69" s="289" t="s">
        <v>178</v>
      </c>
      <c r="D69" s="250" t="s">
        <v>73</v>
      </c>
      <c r="E69" s="250">
        <v>30</v>
      </c>
      <c r="F69" s="251"/>
      <c r="G69" s="252"/>
      <c r="H69" s="251"/>
      <c r="I69" s="252"/>
      <c r="J69" s="251"/>
      <c r="K69" s="252"/>
      <c r="L69" s="251"/>
      <c r="M69" s="252"/>
      <c r="N69" s="319"/>
      <c r="O69" s="252">
        <v>0.93</v>
      </c>
      <c r="P69" s="281">
        <f t="shared" si="1"/>
        <v>0.93</v>
      </c>
      <c r="Q69" s="292">
        <v>2</v>
      </c>
      <c r="R69" s="616"/>
      <c r="T69" s="42"/>
      <c r="U69" s="42"/>
      <c r="V69" s="42"/>
      <c r="W69" s="42"/>
    </row>
    <row r="70" spans="1:23" s="36" customFormat="1" ht="16.5" thickBot="1">
      <c r="A70" s="30">
        <v>57</v>
      </c>
      <c r="B70" s="320" t="s">
        <v>179</v>
      </c>
      <c r="C70" s="321" t="s">
        <v>180</v>
      </c>
      <c r="D70" s="322" t="s">
        <v>73</v>
      </c>
      <c r="E70" s="322">
        <v>30</v>
      </c>
      <c r="F70" s="288"/>
      <c r="G70" s="281"/>
      <c r="H70" s="288"/>
      <c r="I70" s="281"/>
      <c r="J70" s="288"/>
      <c r="K70" s="281"/>
      <c r="L70" s="288"/>
      <c r="M70" s="281"/>
      <c r="N70" s="287"/>
      <c r="O70" s="281">
        <v>0.9</v>
      </c>
      <c r="P70" s="281">
        <f t="shared" si="1"/>
        <v>0.9</v>
      </c>
      <c r="Q70" s="281">
        <v>3</v>
      </c>
      <c r="R70" s="617"/>
      <c r="T70" s="15"/>
      <c r="U70" s="135"/>
      <c r="V70" s="15"/>
      <c r="W70" s="15"/>
    </row>
    <row r="71" spans="1:23" s="36" customFormat="1" ht="16.5" thickBot="1">
      <c r="A71" s="30">
        <v>58</v>
      </c>
      <c r="B71" s="323"/>
      <c r="C71" s="324"/>
      <c r="D71" s="324"/>
      <c r="E71" s="41" t="s">
        <v>181</v>
      </c>
      <c r="F71" s="337">
        <f t="shared" ref="F71:Q71" si="2">SUM(F14:F70)</f>
        <v>37.1</v>
      </c>
      <c r="G71" s="337">
        <f t="shared" si="2"/>
        <v>38</v>
      </c>
      <c r="H71" s="337">
        <f t="shared" si="2"/>
        <v>8.3170000000000002</v>
      </c>
      <c r="I71" s="337">
        <f t="shared" si="2"/>
        <v>17.463999999999999</v>
      </c>
      <c r="J71" s="337">
        <f t="shared" si="2"/>
        <v>27</v>
      </c>
      <c r="K71" s="337">
        <f t="shared" si="2"/>
        <v>41.03</v>
      </c>
      <c r="L71" s="337">
        <f t="shared" si="2"/>
        <v>21.85</v>
      </c>
      <c r="M71" s="337">
        <f t="shared" si="2"/>
        <v>14.940000000000001</v>
      </c>
      <c r="N71" s="337">
        <f t="shared" si="2"/>
        <v>27.23</v>
      </c>
      <c r="O71" s="337">
        <f t="shared" si="2"/>
        <v>29.04</v>
      </c>
      <c r="P71" s="337">
        <f t="shared" si="2"/>
        <v>261.97100000000006</v>
      </c>
      <c r="Q71" s="326">
        <f t="shared" si="2"/>
        <v>397</v>
      </c>
      <c r="R71" s="324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324"/>
      <c r="D72" s="324"/>
      <c r="E72" s="324" t="s">
        <v>182</v>
      </c>
      <c r="F72" s="325">
        <f>F17+F27+F29+F32+F38+F41+F42+F49+F55+F60+F64+F40</f>
        <v>37.1</v>
      </c>
      <c r="G72" s="325">
        <f t="shared" ref="G72:O72" si="3">G17+G27+G29+G32+G38+G41+G42+G49+G55+G60+G64+G40</f>
        <v>38</v>
      </c>
      <c r="H72" s="325">
        <f t="shared" si="3"/>
        <v>0</v>
      </c>
      <c r="I72" s="325">
        <f t="shared" si="3"/>
        <v>1.5</v>
      </c>
      <c r="J72" s="325">
        <f t="shared" si="3"/>
        <v>0</v>
      </c>
      <c r="K72" s="325">
        <f t="shared" si="3"/>
        <v>0</v>
      </c>
      <c r="L72" s="325">
        <f t="shared" si="3"/>
        <v>0.2</v>
      </c>
      <c r="M72" s="325">
        <f t="shared" si="3"/>
        <v>0.1</v>
      </c>
      <c r="N72" s="325">
        <f t="shared" si="3"/>
        <v>25.43</v>
      </c>
      <c r="O72" s="325">
        <f t="shared" si="3"/>
        <v>0</v>
      </c>
      <c r="P72" s="325">
        <f>SUM(F72:O72)</f>
        <v>102.32999999999998</v>
      </c>
      <c r="Q72" s="202"/>
      <c r="R72" s="327">
        <f>P72/Q71*100</f>
        <v>25.775818639798487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324"/>
      <c r="D73" s="324"/>
      <c r="E73" s="324" t="s">
        <v>183</v>
      </c>
      <c r="F73" s="325">
        <f>F65+F63+F62+F59+F58+F56+F54+F50+F48+F47+F46+F45+F44+F43+F37+F36+F33</f>
        <v>0</v>
      </c>
      <c r="G73" s="325">
        <f t="shared" ref="G73:O73" si="4">G65+G63+G62+G59+G58+G56+G54+G50+G48+G47+G46+G45+G44+G43+G37+G36+G33</f>
        <v>0</v>
      </c>
      <c r="H73" s="325">
        <f t="shared" si="4"/>
        <v>7.8470000000000004</v>
      </c>
      <c r="I73" s="325">
        <f t="shared" si="4"/>
        <v>13.829999999999998</v>
      </c>
      <c r="J73" s="325">
        <f t="shared" si="4"/>
        <v>0</v>
      </c>
      <c r="K73" s="325">
        <f t="shared" si="4"/>
        <v>14.510000000000002</v>
      </c>
      <c r="L73" s="325">
        <f t="shared" si="4"/>
        <v>0</v>
      </c>
      <c r="M73" s="325">
        <f t="shared" si="4"/>
        <v>0</v>
      </c>
      <c r="N73" s="325">
        <f t="shared" si="4"/>
        <v>0</v>
      </c>
      <c r="O73" s="325">
        <f t="shared" si="4"/>
        <v>21.500000000000004</v>
      </c>
      <c r="P73" s="325">
        <f>SUM(F73:O73)</f>
        <v>57.686999999999998</v>
      </c>
      <c r="Q73" s="202"/>
      <c r="R73" s="327">
        <f>P73/Q71*100</f>
        <v>14.530730478589421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324"/>
      <c r="D74" s="324"/>
      <c r="E74" s="324" t="s">
        <v>184</v>
      </c>
      <c r="F74" s="325">
        <f>F14+F15+F16+F18+F19+F20+F21+F22+F23+F24+F25+F26+F28+F30+F31+F34+F35+F39+F51+F52+F53+F57+F61+F66+F67+F68+F69+F70</f>
        <v>0</v>
      </c>
      <c r="G74" s="325">
        <f t="shared" ref="G74:O74" si="5">G14+G15+G16+G18+G19+G20+G21+G22+G23+G24+G25+G26+G28+G30+G31+G34+G35+G39+G51+G52+G53+G57+G61+G66+G67+G68+G69+G70</f>
        <v>0</v>
      </c>
      <c r="H74" s="325">
        <f t="shared" si="5"/>
        <v>0.47</v>
      </c>
      <c r="I74" s="325">
        <f t="shared" si="5"/>
        <v>2.1339999999999999</v>
      </c>
      <c r="J74" s="325">
        <f t="shared" si="5"/>
        <v>27</v>
      </c>
      <c r="K74" s="325">
        <f t="shared" si="5"/>
        <v>26.52</v>
      </c>
      <c r="L74" s="325">
        <f t="shared" si="5"/>
        <v>21.65</v>
      </c>
      <c r="M74" s="325">
        <f t="shared" si="5"/>
        <v>14.84</v>
      </c>
      <c r="N74" s="325">
        <f t="shared" si="5"/>
        <v>1.8</v>
      </c>
      <c r="O74" s="325">
        <f t="shared" si="5"/>
        <v>7.54</v>
      </c>
      <c r="P74" s="325">
        <f>SUM(F74:O74)</f>
        <v>101.95400000000001</v>
      </c>
      <c r="Q74" s="202"/>
      <c r="R74" s="327">
        <f>P74/Q71*100</f>
        <v>25.68110831234257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324"/>
      <c r="D75" s="324"/>
      <c r="E75" s="324" t="s">
        <v>185</v>
      </c>
      <c r="F75" s="325">
        <f>F17+F27</f>
        <v>0</v>
      </c>
      <c r="G75" s="325">
        <f t="shared" ref="G75:O75" si="6">G17+G27</f>
        <v>0</v>
      </c>
      <c r="H75" s="325">
        <f t="shared" si="6"/>
        <v>0</v>
      </c>
      <c r="I75" s="325">
        <f t="shared" si="6"/>
        <v>0</v>
      </c>
      <c r="J75" s="325">
        <f t="shared" si="6"/>
        <v>0</v>
      </c>
      <c r="K75" s="325">
        <f t="shared" si="6"/>
        <v>0</v>
      </c>
      <c r="L75" s="325">
        <f t="shared" si="6"/>
        <v>0</v>
      </c>
      <c r="M75" s="325">
        <f t="shared" si="6"/>
        <v>0.1</v>
      </c>
      <c r="N75" s="325">
        <f t="shared" si="6"/>
        <v>0</v>
      </c>
      <c r="O75" s="325">
        <f t="shared" si="6"/>
        <v>0</v>
      </c>
      <c r="P75" s="325">
        <f>SUM(F75:O75)</f>
        <v>0.1</v>
      </c>
      <c r="Q75" s="202"/>
      <c r="R75" s="327">
        <f>P75/P71*100</f>
        <v>3.8172164094499E-2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324"/>
      <c r="D76" s="324"/>
      <c r="E76" s="324" t="s">
        <v>186</v>
      </c>
      <c r="F76" s="325">
        <f>F71</f>
        <v>37.1</v>
      </c>
      <c r="G76" s="325">
        <f t="shared" ref="G76:O76" si="7">F76+G71</f>
        <v>75.099999999999994</v>
      </c>
      <c r="H76" s="325">
        <f t="shared" si="7"/>
        <v>83.417000000000002</v>
      </c>
      <c r="I76" s="325">
        <f t="shared" si="7"/>
        <v>100.881</v>
      </c>
      <c r="J76" s="325">
        <f t="shared" si="7"/>
        <v>127.881</v>
      </c>
      <c r="K76" s="325">
        <f t="shared" si="7"/>
        <v>168.911</v>
      </c>
      <c r="L76" s="325">
        <f t="shared" si="7"/>
        <v>190.761</v>
      </c>
      <c r="M76" s="325">
        <f t="shared" si="7"/>
        <v>205.70099999999999</v>
      </c>
      <c r="N76" s="325">
        <f t="shared" si="7"/>
        <v>232.93099999999998</v>
      </c>
      <c r="O76" s="325">
        <f t="shared" si="7"/>
        <v>261.971</v>
      </c>
      <c r="P76" s="325">
        <f>O76</f>
        <v>261.971</v>
      </c>
      <c r="Q76" s="202"/>
      <c r="R76" s="327">
        <f>P72+P73+P74</f>
        <v>261.971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324"/>
      <c r="D77" s="324"/>
      <c r="E77" s="324" t="s">
        <v>187</v>
      </c>
      <c r="F77" s="325">
        <v>39.700000000000003</v>
      </c>
      <c r="G77" s="325">
        <v>39.700000000000003</v>
      </c>
      <c r="H77" s="325">
        <v>39.700000000000003</v>
      </c>
      <c r="I77" s="325">
        <v>39.700000000000003</v>
      </c>
      <c r="J77" s="325">
        <v>39.700000000000003</v>
      </c>
      <c r="K77" s="325">
        <v>39.700000000000003</v>
      </c>
      <c r="L77" s="325">
        <v>39.700000000000003</v>
      </c>
      <c r="M77" s="325">
        <v>39.700000000000003</v>
      </c>
      <c r="N77" s="325">
        <v>39.700000000000003</v>
      </c>
      <c r="O77" s="325">
        <v>39.700000000000003</v>
      </c>
      <c r="P77" s="325">
        <f>SUM(F77:O77)</f>
        <v>396.99999999999994</v>
      </c>
      <c r="Q77" s="202"/>
      <c r="R77" s="324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324"/>
      <c r="D78" s="324"/>
      <c r="E78" s="218"/>
      <c r="F78" s="325">
        <f t="shared" ref="F78:O78" si="8">F77-F71</f>
        <v>2.6000000000000014</v>
      </c>
      <c r="G78" s="325">
        <f t="shared" si="8"/>
        <v>1.7000000000000028</v>
      </c>
      <c r="H78" s="325">
        <f t="shared" si="8"/>
        <v>31.383000000000003</v>
      </c>
      <c r="I78" s="325">
        <f t="shared" si="8"/>
        <v>22.236000000000004</v>
      </c>
      <c r="J78" s="325">
        <f t="shared" si="8"/>
        <v>12.700000000000003</v>
      </c>
      <c r="K78" s="325">
        <f t="shared" si="8"/>
        <v>-1.3299999999999983</v>
      </c>
      <c r="L78" s="325">
        <f t="shared" si="8"/>
        <v>17.850000000000001</v>
      </c>
      <c r="M78" s="325">
        <f t="shared" si="8"/>
        <v>24.76</v>
      </c>
      <c r="N78" s="325">
        <f t="shared" si="8"/>
        <v>12.470000000000002</v>
      </c>
      <c r="O78" s="325">
        <f t="shared" si="8"/>
        <v>10.660000000000004</v>
      </c>
      <c r="P78" s="325">
        <f>SUM(F78:O78)</f>
        <v>135.02900000000002</v>
      </c>
      <c r="Q78" s="326">
        <f>P78+O76</f>
        <v>397</v>
      </c>
      <c r="R78" s="324"/>
      <c r="T78" s="15"/>
      <c r="U78" s="15"/>
      <c r="V78" s="15"/>
      <c r="W78" s="15"/>
    </row>
    <row r="79" spans="1:23" s="36" customFormat="1">
      <c r="A79" s="11"/>
      <c r="B79" s="329"/>
      <c r="C79" s="330"/>
      <c r="D79" s="330"/>
      <c r="E79" s="330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2">
        <v>288</v>
      </c>
      <c r="R79" s="330"/>
      <c r="T79" s="15"/>
      <c r="U79" s="15"/>
      <c r="V79" s="15"/>
      <c r="W79" s="15"/>
    </row>
    <row r="80" spans="1:23" s="36" customFormat="1" ht="16.5" thickBot="1">
      <c r="A80" s="11"/>
      <c r="B80" s="329"/>
      <c r="C80" s="330"/>
      <c r="D80" s="330"/>
      <c r="E80" s="330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2"/>
      <c r="R80" s="330"/>
      <c r="T80" s="15"/>
      <c r="U80" s="15"/>
      <c r="V80" s="15"/>
      <c r="W80" s="15"/>
    </row>
    <row r="81" spans="1:23" s="36" customFormat="1" ht="16.5" thickBot="1">
      <c r="A81" s="636" t="s">
        <v>206</v>
      </c>
      <c r="B81" s="639">
        <v>1115</v>
      </c>
      <c r="C81" s="339" t="s">
        <v>207</v>
      </c>
      <c r="D81" s="340">
        <f>F72</f>
        <v>37.1</v>
      </c>
      <c r="E81" s="340">
        <f>D81+G72</f>
        <v>75.099999999999994</v>
      </c>
      <c r="F81" s="340">
        <f>E81+H72</f>
        <v>75.099999999999994</v>
      </c>
      <c r="G81" s="340">
        <f t="shared" ref="G81:L81" si="9">F81+I72</f>
        <v>76.599999999999994</v>
      </c>
      <c r="H81" s="340">
        <f t="shared" si="9"/>
        <v>76.599999999999994</v>
      </c>
      <c r="I81" s="340">
        <f t="shared" si="9"/>
        <v>76.599999999999994</v>
      </c>
      <c r="J81" s="340">
        <f t="shared" si="9"/>
        <v>76.8</v>
      </c>
      <c r="K81" s="340">
        <f t="shared" si="9"/>
        <v>76.899999999999991</v>
      </c>
      <c r="L81" s="340">
        <f t="shared" si="9"/>
        <v>102.32999999999998</v>
      </c>
      <c r="M81" s="340">
        <f>L81+O72</f>
        <v>102.32999999999998</v>
      </c>
      <c r="N81" s="341"/>
      <c r="O81" s="342"/>
      <c r="P81" s="342"/>
      <c r="Q81" s="332"/>
      <c r="R81" s="330"/>
      <c r="T81" s="15"/>
      <c r="U81" s="15"/>
      <c r="V81" s="15"/>
      <c r="W81" s="15"/>
    </row>
    <row r="82" spans="1:23" s="36" customFormat="1" ht="16.5" thickBot="1">
      <c r="A82" s="637"/>
      <c r="B82" s="640"/>
      <c r="C82" s="343" t="s">
        <v>208</v>
      </c>
      <c r="D82" s="340">
        <f>F73</f>
        <v>0</v>
      </c>
      <c r="E82" s="340">
        <f>D82+G73</f>
        <v>0</v>
      </c>
      <c r="F82" s="340">
        <f t="shared" ref="F82:M83" si="10">E82+H73</f>
        <v>7.8470000000000004</v>
      </c>
      <c r="G82" s="340">
        <f t="shared" si="10"/>
        <v>21.677</v>
      </c>
      <c r="H82" s="340">
        <f t="shared" si="10"/>
        <v>21.677</v>
      </c>
      <c r="I82" s="340">
        <f t="shared" si="10"/>
        <v>36.186999999999998</v>
      </c>
      <c r="J82" s="340">
        <f t="shared" si="10"/>
        <v>36.186999999999998</v>
      </c>
      <c r="K82" s="340">
        <f t="shared" si="10"/>
        <v>36.186999999999998</v>
      </c>
      <c r="L82" s="340">
        <f t="shared" si="10"/>
        <v>36.186999999999998</v>
      </c>
      <c r="M82" s="340">
        <f t="shared" si="10"/>
        <v>57.686999999999998</v>
      </c>
      <c r="N82" s="341"/>
      <c r="O82" s="342"/>
      <c r="P82" s="342"/>
      <c r="Q82" s="332"/>
      <c r="R82" s="330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340">
        <f>F74</f>
        <v>0</v>
      </c>
      <c r="E83" s="340">
        <f>D83+G74</f>
        <v>0</v>
      </c>
      <c r="F83" s="340">
        <f t="shared" si="10"/>
        <v>0.47</v>
      </c>
      <c r="G83" s="340">
        <f t="shared" si="10"/>
        <v>2.6040000000000001</v>
      </c>
      <c r="H83" s="340">
        <f t="shared" si="10"/>
        <v>29.603999999999999</v>
      </c>
      <c r="I83" s="340">
        <f t="shared" si="10"/>
        <v>56.123999999999995</v>
      </c>
      <c r="J83" s="340">
        <f t="shared" si="10"/>
        <v>77.774000000000001</v>
      </c>
      <c r="K83" s="340">
        <f t="shared" si="10"/>
        <v>92.614000000000004</v>
      </c>
      <c r="L83" s="340">
        <f t="shared" si="10"/>
        <v>94.414000000000001</v>
      </c>
      <c r="M83" s="340">
        <f t="shared" si="10"/>
        <v>101.95400000000001</v>
      </c>
      <c r="N83" s="341"/>
      <c r="O83" s="342"/>
      <c r="P83" s="342"/>
      <c r="Q83" s="332"/>
      <c r="R83" s="330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37.1</v>
      </c>
      <c r="E84" s="346">
        <f t="shared" si="11"/>
        <v>75.099999999999994</v>
      </c>
      <c r="F84" s="346">
        <f t="shared" si="11"/>
        <v>83.416999999999987</v>
      </c>
      <c r="G84" s="346">
        <f t="shared" si="11"/>
        <v>100.88099999999999</v>
      </c>
      <c r="H84" s="346">
        <f t="shared" si="11"/>
        <v>127.88099999999999</v>
      </c>
      <c r="I84" s="346">
        <f t="shared" si="11"/>
        <v>168.911</v>
      </c>
      <c r="J84" s="346">
        <f t="shared" si="11"/>
        <v>190.761</v>
      </c>
      <c r="K84" s="346">
        <f t="shared" si="11"/>
        <v>205.70099999999999</v>
      </c>
      <c r="L84" s="346">
        <f t="shared" si="11"/>
        <v>232.93099999999998</v>
      </c>
      <c r="M84" s="347">
        <f t="shared" si="11"/>
        <v>261.971</v>
      </c>
      <c r="N84" s="348">
        <f>M84/B81</f>
        <v>0.23495156950672647</v>
      </c>
      <c r="O84" s="349">
        <f>M81/M84</f>
        <v>0.39061575517900832</v>
      </c>
      <c r="P84" s="349">
        <f>M82/M84</f>
        <v>0.22020376301193642</v>
      </c>
      <c r="Q84" s="332"/>
      <c r="R84" s="330"/>
      <c r="T84" s="15"/>
      <c r="U84" s="15"/>
      <c r="V84" s="15"/>
      <c r="W84" s="15"/>
    </row>
    <row r="85" spans="1:23" s="36" customFormat="1">
      <c r="A85" s="11"/>
      <c r="B85" s="329"/>
      <c r="C85" s="330"/>
      <c r="D85" s="330"/>
      <c r="E85" s="330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  <c r="Q85" s="332"/>
      <c r="R85" s="330"/>
      <c r="T85" s="15"/>
      <c r="U85" s="15"/>
      <c r="V85" s="15"/>
      <c r="W85" s="15"/>
    </row>
    <row r="86" spans="1:23" s="36" customFormat="1">
      <c r="A86" s="11"/>
      <c r="B86" s="329"/>
      <c r="C86" s="330"/>
      <c r="D86" s="330"/>
      <c r="E86" s="330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2"/>
      <c r="R86" s="330"/>
      <c r="T86" s="15"/>
      <c r="U86" s="15"/>
      <c r="V86" s="15"/>
      <c r="W86" s="15"/>
    </row>
    <row r="87" spans="1:23" s="36" customFormat="1">
      <c r="A87" s="11"/>
      <c r="B87" s="329"/>
      <c r="C87" s="330"/>
      <c r="D87" s="330"/>
      <c r="E87" s="330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2"/>
      <c r="R87" s="330"/>
      <c r="T87" s="15"/>
      <c r="U87" s="15"/>
      <c r="V87" s="15"/>
      <c r="W87" s="15"/>
    </row>
    <row r="88" spans="1:23" s="36" customFormat="1">
      <c r="A88" s="11"/>
      <c r="B88" s="329"/>
      <c r="C88" s="330"/>
      <c r="D88" s="330"/>
      <c r="E88" s="330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2"/>
      <c r="R88" s="330"/>
      <c r="T88" s="15"/>
      <c r="U88" s="15"/>
      <c r="V88" s="15"/>
      <c r="W88" s="15"/>
    </row>
    <row r="89" spans="1:23" s="36" customFormat="1">
      <c r="A89" s="11"/>
      <c r="B89" s="329"/>
      <c r="C89" s="330"/>
      <c r="D89" s="330"/>
      <c r="E89" s="330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2"/>
      <c r="R89" s="330"/>
      <c r="T89" s="15"/>
      <c r="U89" s="15"/>
      <c r="V89" s="15"/>
      <c r="W89" s="15"/>
    </row>
    <row r="90" spans="1:23" s="36" customFormat="1">
      <c r="A90" s="11"/>
      <c r="B90" s="329"/>
      <c r="C90" s="330"/>
      <c r="D90" s="330"/>
      <c r="E90" s="330"/>
      <c r="F90" s="331"/>
      <c r="G90" s="331"/>
      <c r="H90" s="331"/>
      <c r="I90" s="331"/>
      <c r="J90" s="331"/>
      <c r="K90" s="331"/>
      <c r="L90" s="331"/>
      <c r="M90" s="331"/>
      <c r="N90" s="331"/>
      <c r="O90" s="331"/>
      <c r="P90" s="331"/>
      <c r="Q90" s="332"/>
      <c r="R90" s="330"/>
      <c r="T90" s="15"/>
      <c r="U90" s="15"/>
      <c r="V90" s="15"/>
      <c r="W90" s="15"/>
    </row>
    <row r="91" spans="1:23" s="36" customFormat="1">
      <c r="A91" s="11"/>
      <c r="B91" s="329"/>
      <c r="C91" s="330"/>
      <c r="D91" s="330"/>
      <c r="E91" s="330"/>
      <c r="F91" s="331"/>
      <c r="G91" s="331"/>
      <c r="H91" s="331"/>
      <c r="I91" s="331"/>
      <c r="J91" s="331"/>
      <c r="K91" s="331"/>
      <c r="L91" s="331"/>
      <c r="M91" s="331"/>
      <c r="N91" s="331"/>
      <c r="O91" s="331"/>
      <c r="P91" s="331"/>
      <c r="Q91" s="332"/>
      <c r="R91" s="330"/>
      <c r="T91" s="15"/>
      <c r="U91" s="15"/>
      <c r="V91" s="15"/>
      <c r="W91" s="15"/>
    </row>
    <row r="92" spans="1:23" s="36" customFormat="1">
      <c r="A92" s="11"/>
      <c r="B92" s="329"/>
      <c r="C92" s="330"/>
      <c r="D92" s="330"/>
      <c r="E92" s="330"/>
      <c r="F92" s="331"/>
      <c r="G92" s="331"/>
      <c r="H92" s="331"/>
      <c r="I92" s="331"/>
      <c r="J92" s="331"/>
      <c r="K92" s="331"/>
      <c r="L92" s="331"/>
      <c r="M92" s="331"/>
      <c r="N92" s="331"/>
      <c r="O92" s="331"/>
      <c r="P92" s="331"/>
      <c r="Q92" s="332"/>
      <c r="R92" s="330"/>
      <c r="T92" s="15"/>
      <c r="U92" s="15"/>
      <c r="V92" s="15"/>
      <c r="W92" s="15"/>
    </row>
    <row r="93" spans="1:23" s="36" customFormat="1">
      <c r="A93" s="11"/>
      <c r="B93" s="329"/>
      <c r="C93" s="330"/>
      <c r="D93" s="330"/>
      <c r="E93" s="330"/>
      <c r="F93" s="331"/>
      <c r="G93" s="331"/>
      <c r="H93" s="331"/>
      <c r="I93" s="331"/>
      <c r="J93" s="331"/>
      <c r="K93" s="331"/>
      <c r="L93" s="331"/>
      <c r="M93" s="331"/>
      <c r="N93" s="331"/>
      <c r="O93" s="331"/>
      <c r="P93" s="331"/>
      <c r="Q93" s="332"/>
      <c r="R93" s="330"/>
      <c r="T93" s="15"/>
      <c r="U93" s="15"/>
      <c r="V93" s="15"/>
      <c r="W93" s="15"/>
    </row>
    <row r="94" spans="1:23" s="36" customFormat="1">
      <c r="A94" s="11"/>
      <c r="B94" s="329"/>
      <c r="C94" s="330"/>
      <c r="D94" s="330"/>
      <c r="E94" s="330"/>
      <c r="F94" s="331"/>
      <c r="G94" s="331"/>
      <c r="H94" s="331"/>
      <c r="I94" s="331"/>
      <c r="J94" s="331"/>
      <c r="K94" s="331"/>
      <c r="L94" s="331"/>
      <c r="M94" s="331"/>
      <c r="N94" s="331"/>
      <c r="O94" s="331"/>
      <c r="P94" s="331"/>
      <c r="Q94" s="332"/>
      <c r="R94" s="330"/>
      <c r="T94" s="15"/>
      <c r="U94" s="15"/>
      <c r="V94" s="15"/>
      <c r="W94" s="15"/>
    </row>
    <row r="95" spans="1:23" s="36" customFormat="1">
      <c r="A95" s="11"/>
      <c r="B95" s="329"/>
      <c r="C95" s="330"/>
      <c r="D95" s="330"/>
      <c r="E95" s="330"/>
      <c r="F95" s="331"/>
      <c r="G95" s="331"/>
      <c r="H95" s="331"/>
      <c r="I95" s="331"/>
      <c r="J95" s="331"/>
      <c r="K95" s="331"/>
      <c r="L95" s="331"/>
      <c r="M95" s="331"/>
      <c r="N95" s="331"/>
      <c r="O95" s="331"/>
      <c r="P95" s="331"/>
      <c r="Q95" s="332"/>
      <c r="R95" s="330"/>
      <c r="T95" s="15"/>
      <c r="U95" s="15"/>
      <c r="V95" s="15"/>
      <c r="W95" s="15"/>
    </row>
    <row r="96" spans="1:23" s="36" customFormat="1">
      <c r="A96" s="11"/>
      <c r="B96" s="329"/>
      <c r="C96" s="330"/>
      <c r="D96" s="330"/>
      <c r="E96" s="330"/>
      <c r="F96" s="331"/>
      <c r="G96" s="331"/>
      <c r="H96" s="331"/>
      <c r="I96" s="331"/>
      <c r="J96" s="331"/>
      <c r="K96" s="331"/>
      <c r="L96" s="331"/>
      <c r="M96" s="331"/>
      <c r="N96" s="331"/>
      <c r="O96" s="331"/>
      <c r="P96" s="331"/>
      <c r="Q96" s="332"/>
      <c r="R96" s="330"/>
      <c r="T96" s="15"/>
      <c r="U96" s="15"/>
      <c r="V96" s="15"/>
      <c r="W96" s="15"/>
    </row>
    <row r="97" spans="1:23" s="36" customFormat="1">
      <c r="A97" s="11"/>
      <c r="B97" s="329"/>
      <c r="C97" s="330"/>
      <c r="D97" s="330"/>
      <c r="E97" s="330"/>
      <c r="F97" s="331"/>
      <c r="G97" s="331"/>
      <c r="H97" s="331"/>
      <c r="I97" s="331"/>
      <c r="J97" s="331"/>
      <c r="K97" s="331"/>
      <c r="L97" s="331"/>
      <c r="M97" s="331"/>
      <c r="N97" s="331"/>
      <c r="O97" s="331"/>
      <c r="P97" s="331"/>
      <c r="Q97" s="332"/>
      <c r="R97" s="330"/>
      <c r="T97" s="15"/>
      <c r="U97" s="15"/>
      <c r="V97" s="15"/>
      <c r="W97" s="15"/>
    </row>
    <row r="98" spans="1:23" s="36" customFormat="1">
      <c r="A98" s="11"/>
      <c r="B98" s="329"/>
      <c r="C98" s="330"/>
      <c r="D98" s="330"/>
      <c r="E98" s="330"/>
      <c r="F98" s="331"/>
      <c r="G98" s="331"/>
      <c r="H98" s="331"/>
      <c r="I98" s="331"/>
      <c r="J98" s="331"/>
      <c r="K98" s="331"/>
      <c r="L98" s="331"/>
      <c r="M98" s="331"/>
      <c r="N98" s="331"/>
      <c r="O98" s="331"/>
      <c r="P98" s="331"/>
      <c r="Q98" s="332"/>
      <c r="R98" s="330"/>
      <c r="T98" s="15"/>
      <c r="U98" s="15"/>
      <c r="V98" s="15"/>
      <c r="W98" s="15"/>
    </row>
    <row r="99" spans="1:23" s="36" customFormat="1">
      <c r="A99" s="11"/>
      <c r="B99" s="329"/>
      <c r="C99" s="330"/>
      <c r="D99" s="330"/>
      <c r="E99" s="330"/>
      <c r="F99" s="331"/>
      <c r="G99" s="331"/>
      <c r="H99" s="331"/>
      <c r="I99" s="331"/>
      <c r="J99" s="331"/>
      <c r="K99" s="331"/>
      <c r="L99" s="331"/>
      <c r="M99" s="331"/>
      <c r="N99" s="331"/>
      <c r="O99" s="331"/>
      <c r="P99" s="331"/>
      <c r="Q99" s="332"/>
      <c r="R99" s="330"/>
      <c r="T99" s="15"/>
      <c r="U99" s="15"/>
      <c r="V99" s="15"/>
      <c r="W99" s="15"/>
    </row>
    <row r="100" spans="1:23" s="36" customFormat="1">
      <c r="A100" s="11"/>
      <c r="B100" s="329"/>
      <c r="C100" s="330"/>
      <c r="D100" s="330"/>
      <c r="E100" s="330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331"/>
      <c r="Q100" s="332"/>
      <c r="R100" s="330"/>
      <c r="T100" s="15"/>
      <c r="U100" s="15"/>
      <c r="V100" s="15"/>
      <c r="W100" s="15"/>
    </row>
    <row r="101" spans="1:23" s="36" customFormat="1">
      <c r="A101" s="11"/>
      <c r="B101" s="329"/>
      <c r="C101" s="330"/>
      <c r="D101" s="330"/>
      <c r="E101" s="330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/>
      <c r="P101" s="331"/>
      <c r="Q101" s="332"/>
      <c r="R101" s="330"/>
      <c r="T101" s="15"/>
      <c r="U101" s="15"/>
      <c r="V101" s="15"/>
      <c r="W101" s="15"/>
    </row>
    <row r="102" spans="1:23" s="36" customFormat="1">
      <c r="A102" s="11"/>
      <c r="B102" s="329"/>
      <c r="C102" s="330"/>
      <c r="D102" s="330"/>
      <c r="E102" s="330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331"/>
      <c r="Q102" s="332"/>
      <c r="R102" s="330"/>
      <c r="T102" s="15"/>
      <c r="U102" s="15"/>
      <c r="V102" s="15"/>
      <c r="W102" s="15"/>
    </row>
    <row r="103" spans="1:23" s="36" customFormat="1">
      <c r="A103" s="11"/>
      <c r="B103" s="329"/>
      <c r="C103" s="330"/>
      <c r="D103" s="330"/>
      <c r="E103" s="330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331"/>
      <c r="Q103" s="332"/>
      <c r="R103" s="330"/>
      <c r="T103" s="15"/>
      <c r="U103" s="15"/>
      <c r="V103" s="15"/>
      <c r="W103" s="15"/>
    </row>
    <row r="104" spans="1:23" s="36" customFormat="1">
      <c r="A104" s="11"/>
      <c r="B104" s="329"/>
      <c r="C104" s="330"/>
      <c r="D104" s="330"/>
      <c r="E104" s="330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331"/>
      <c r="Q104" s="332"/>
      <c r="R104" s="330"/>
      <c r="T104" s="15"/>
      <c r="U104" s="15"/>
      <c r="V104" s="15"/>
      <c r="W104" s="15"/>
    </row>
    <row r="105" spans="1:23" s="36" customFormat="1">
      <c r="A105" s="11"/>
      <c r="B105" s="329"/>
      <c r="C105" s="330"/>
      <c r="D105" s="330"/>
      <c r="E105" s="330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331"/>
      <c r="Q105" s="332"/>
      <c r="R105" s="330"/>
      <c r="T105" s="15"/>
      <c r="U105" s="15"/>
      <c r="V105" s="15"/>
      <c r="W105" s="15"/>
    </row>
    <row r="106" spans="1:23" s="36" customFormat="1">
      <c r="A106" s="11"/>
      <c r="B106" s="329"/>
      <c r="C106" s="330"/>
      <c r="D106" s="330"/>
      <c r="E106" s="330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331"/>
      <c r="Q106" s="332"/>
      <c r="R106" s="330"/>
      <c r="T106" s="15"/>
      <c r="U106" s="15"/>
      <c r="V106" s="15"/>
      <c r="W106" s="15"/>
    </row>
    <row r="107" spans="1:23" s="36" customFormat="1">
      <c r="A107" s="11"/>
      <c r="B107" s="329"/>
      <c r="C107" s="330"/>
      <c r="D107" s="330"/>
      <c r="E107" s="330"/>
      <c r="F107" s="331"/>
      <c r="G107" s="331"/>
      <c r="H107" s="331"/>
      <c r="I107" s="331"/>
      <c r="J107" s="331"/>
      <c r="K107" s="331"/>
      <c r="L107" s="331"/>
      <c r="M107" s="331"/>
      <c r="N107" s="331"/>
      <c r="O107" s="331"/>
      <c r="P107" s="331"/>
      <c r="Q107" s="332"/>
      <c r="R107" s="330"/>
      <c r="T107" s="15"/>
      <c r="U107" s="15"/>
      <c r="V107" s="15"/>
      <c r="W107" s="15"/>
    </row>
    <row r="108" spans="1:23" s="36" customFormat="1">
      <c r="A108" s="11"/>
      <c r="B108" s="329"/>
      <c r="C108" s="330"/>
      <c r="D108" s="330"/>
      <c r="E108" s="330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331"/>
      <c r="Q108" s="332"/>
      <c r="R108" s="330"/>
      <c r="T108" s="15"/>
      <c r="U108" s="15"/>
      <c r="V108" s="15"/>
      <c r="W108" s="15"/>
    </row>
    <row r="109" spans="1:23" s="36" customFormat="1">
      <c r="A109" s="11"/>
      <c r="B109" s="329"/>
      <c r="C109" s="330"/>
      <c r="D109" s="330"/>
      <c r="E109" s="330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331"/>
      <c r="Q109" s="332"/>
      <c r="R109" s="330"/>
      <c r="T109" s="15"/>
      <c r="U109" s="15"/>
      <c r="V109" s="15"/>
      <c r="W109" s="15"/>
    </row>
    <row r="110" spans="1:23" s="36" customFormat="1">
      <c r="A110" s="11"/>
      <c r="B110" s="329"/>
      <c r="C110" s="330"/>
      <c r="D110" s="330"/>
      <c r="E110" s="330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331"/>
      <c r="Q110" s="332"/>
      <c r="R110" s="330"/>
      <c r="T110" s="15"/>
      <c r="U110" s="15"/>
      <c r="V110" s="15"/>
      <c r="W110" s="15"/>
    </row>
    <row r="111" spans="1:23" s="36" customFormat="1">
      <c r="A111" s="11"/>
      <c r="B111" s="329"/>
      <c r="C111" s="330"/>
      <c r="D111" s="330"/>
      <c r="E111" s="330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331"/>
      <c r="Q111" s="332"/>
      <c r="R111" s="330"/>
      <c r="T111" s="15"/>
      <c r="U111" s="15"/>
      <c r="V111" s="15"/>
      <c r="W111" s="15"/>
    </row>
    <row r="112" spans="1:23" s="36" customFormat="1">
      <c r="A112" s="11"/>
      <c r="B112" s="329"/>
      <c r="C112" s="330"/>
      <c r="D112" s="330"/>
      <c r="E112" s="330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331"/>
      <c r="Q112" s="332"/>
      <c r="R112" s="330"/>
      <c r="T112" s="15"/>
      <c r="U112" s="15"/>
      <c r="V112" s="15"/>
      <c r="W112" s="15"/>
    </row>
    <row r="113" spans="1:23" s="36" customFormat="1">
      <c r="A113" s="11"/>
      <c r="B113" s="329"/>
      <c r="C113" s="330"/>
      <c r="D113" s="330"/>
      <c r="E113" s="330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331"/>
      <c r="Q113" s="332"/>
      <c r="R113" s="330"/>
      <c r="T113" s="15"/>
      <c r="U113" s="15"/>
      <c r="V113" s="15"/>
      <c r="W113" s="15"/>
    </row>
    <row r="114" spans="1:23" s="36" customFormat="1">
      <c r="A114" s="11"/>
      <c r="B114" s="329"/>
      <c r="C114" s="330"/>
      <c r="D114" s="330"/>
      <c r="E114" s="330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2"/>
      <c r="R114" s="330"/>
      <c r="T114" s="15"/>
      <c r="U114" s="15"/>
      <c r="V114" s="15"/>
      <c r="W114" s="15"/>
    </row>
    <row r="115" spans="1:23" s="36" customFormat="1">
      <c r="A115" s="11"/>
      <c r="B115" s="329"/>
      <c r="C115" s="330"/>
      <c r="D115" s="330"/>
      <c r="E115" s="330"/>
      <c r="F115" s="331"/>
      <c r="G115" s="331"/>
      <c r="H115" s="331"/>
      <c r="I115" s="331"/>
      <c r="J115" s="331"/>
      <c r="K115" s="331"/>
      <c r="L115" s="331"/>
      <c r="M115" s="331"/>
      <c r="N115" s="331"/>
      <c r="O115" s="331"/>
      <c r="P115" s="331"/>
      <c r="Q115" s="332"/>
      <c r="R115" s="330"/>
      <c r="T115" s="15"/>
      <c r="U115" s="15"/>
      <c r="V115" s="15"/>
      <c r="W115" s="15"/>
    </row>
    <row r="116" spans="1:23" s="36" customFormat="1">
      <c r="A116" s="11"/>
      <c r="B116" s="329"/>
      <c r="C116" s="330"/>
      <c r="D116" s="330"/>
      <c r="E116" s="330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331"/>
      <c r="Q116" s="332"/>
      <c r="R116" s="330"/>
      <c r="T116" s="15"/>
      <c r="U116" s="15"/>
      <c r="V116" s="15"/>
      <c r="W116" s="15"/>
    </row>
    <row r="117" spans="1:23" s="36" customFormat="1">
      <c r="A117" s="11"/>
      <c r="B117" s="329"/>
      <c r="C117" s="330"/>
      <c r="D117" s="330"/>
      <c r="E117" s="330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331"/>
      <c r="Q117" s="332"/>
      <c r="R117" s="330"/>
      <c r="T117" s="15"/>
      <c r="U117" s="15"/>
      <c r="V117" s="15"/>
      <c r="W117" s="15"/>
    </row>
    <row r="118" spans="1:23" s="36" customFormat="1">
      <c r="A118" s="11"/>
      <c r="B118" s="329"/>
      <c r="C118" s="330"/>
      <c r="D118" s="330"/>
      <c r="E118" s="330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331"/>
      <c r="Q118" s="332"/>
      <c r="R118" s="330"/>
      <c r="T118" s="15"/>
      <c r="U118" s="15"/>
      <c r="V118" s="15"/>
      <c r="W118" s="15"/>
    </row>
    <row r="119" spans="1:23" s="36" customFormat="1">
      <c r="A119" s="11"/>
      <c r="B119" s="329"/>
      <c r="C119" s="330"/>
      <c r="D119" s="330"/>
      <c r="E119" s="330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331"/>
      <c r="Q119" s="332"/>
      <c r="R119" s="330"/>
      <c r="T119" s="15"/>
      <c r="U119" s="15"/>
      <c r="V119" s="15"/>
      <c r="W119" s="15"/>
    </row>
    <row r="120" spans="1:23" s="36" customFormat="1">
      <c r="A120" s="11"/>
      <c r="B120" s="329"/>
      <c r="C120" s="330"/>
      <c r="D120" s="330"/>
      <c r="E120" s="330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331"/>
      <c r="Q120" s="332"/>
      <c r="R120" s="330"/>
      <c r="T120" s="15"/>
      <c r="U120" s="15"/>
      <c r="V120" s="15"/>
      <c r="W120" s="15"/>
    </row>
    <row r="121" spans="1:23" s="36" customFormat="1">
      <c r="A121" s="11"/>
      <c r="B121" s="329"/>
      <c r="C121" s="330"/>
      <c r="D121" s="330"/>
      <c r="E121" s="330"/>
      <c r="F121" s="331"/>
      <c r="G121" s="331"/>
      <c r="H121" s="331"/>
      <c r="I121" s="331"/>
      <c r="J121" s="331"/>
      <c r="K121" s="331"/>
      <c r="L121" s="331"/>
      <c r="M121" s="331"/>
      <c r="N121" s="331"/>
      <c r="O121" s="331"/>
      <c r="P121" s="331"/>
      <c r="Q121" s="332"/>
      <c r="R121" s="330"/>
      <c r="T121" s="15"/>
      <c r="U121" s="15"/>
      <c r="V121" s="15"/>
      <c r="W121" s="15"/>
    </row>
    <row r="122" spans="1:23" s="36" customFormat="1">
      <c r="A122" s="11"/>
      <c r="B122" s="329"/>
      <c r="C122" s="330"/>
      <c r="D122" s="330"/>
      <c r="E122" s="330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331"/>
      <c r="Q122" s="332"/>
      <c r="R122" s="330"/>
      <c r="T122" s="15"/>
      <c r="U122" s="15"/>
      <c r="V122" s="15"/>
      <c r="W122" s="15"/>
    </row>
    <row r="123" spans="1:23" s="36" customFormat="1">
      <c r="A123" s="11"/>
      <c r="B123" s="329"/>
      <c r="C123" s="330"/>
      <c r="D123" s="330"/>
      <c r="E123" s="330"/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331"/>
      <c r="Q123" s="332"/>
      <c r="R123" s="330"/>
      <c r="T123" s="15"/>
      <c r="U123" s="15"/>
      <c r="V123" s="15"/>
      <c r="W123" s="15"/>
    </row>
    <row r="124" spans="1:23" s="36" customFormat="1">
      <c r="A124" s="11"/>
      <c r="B124" s="329"/>
      <c r="C124" s="330"/>
      <c r="D124" s="330"/>
      <c r="E124" s="330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331"/>
      <c r="Q124" s="332"/>
      <c r="R124" s="330"/>
      <c r="T124" s="15"/>
      <c r="U124" s="15"/>
      <c r="V124" s="15"/>
      <c r="W124" s="15"/>
    </row>
    <row r="125" spans="1:23" s="36" customFormat="1">
      <c r="A125" s="11"/>
      <c r="B125" s="329"/>
      <c r="C125" s="330"/>
      <c r="D125" s="330"/>
      <c r="E125" s="330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331"/>
      <c r="Q125" s="332"/>
      <c r="R125" s="330"/>
      <c r="T125" s="15"/>
      <c r="U125" s="15"/>
      <c r="V125" s="15"/>
      <c r="W125" s="15"/>
    </row>
    <row r="126" spans="1:23" s="36" customFormat="1">
      <c r="A126" s="11"/>
      <c r="B126" s="329"/>
      <c r="C126" s="330"/>
      <c r="D126" s="330"/>
      <c r="E126" s="330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331"/>
      <c r="Q126" s="332"/>
      <c r="R126" s="330"/>
      <c r="T126" s="15"/>
      <c r="U126" s="15"/>
      <c r="V126" s="15"/>
      <c r="W126" s="15"/>
    </row>
    <row r="127" spans="1:23" s="36" customFormat="1">
      <c r="A127" s="11"/>
      <c r="B127" s="329"/>
      <c r="C127" s="330"/>
      <c r="D127" s="330"/>
      <c r="E127" s="330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331"/>
      <c r="Q127" s="332"/>
      <c r="R127" s="330"/>
      <c r="T127" s="15"/>
      <c r="U127" s="15"/>
      <c r="V127" s="15"/>
      <c r="W127" s="15"/>
    </row>
    <row r="128" spans="1:23" s="36" customFormat="1">
      <c r="A128" s="11"/>
      <c r="B128" s="329"/>
      <c r="C128" s="330"/>
      <c r="D128" s="330"/>
      <c r="E128" s="330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331"/>
      <c r="Q128" s="332"/>
      <c r="R128" s="330"/>
      <c r="T128" s="15"/>
      <c r="U128" s="15"/>
      <c r="V128" s="15"/>
      <c r="W128" s="15"/>
    </row>
    <row r="129" spans="1:23" s="36" customFormat="1">
      <c r="A129" s="11"/>
      <c r="B129" s="329"/>
      <c r="C129" s="330"/>
      <c r="D129" s="330"/>
      <c r="E129" s="330"/>
      <c r="F129" s="331"/>
      <c r="G129" s="331"/>
      <c r="H129" s="331"/>
      <c r="I129" s="331"/>
      <c r="J129" s="331"/>
      <c r="K129" s="331"/>
      <c r="L129" s="331"/>
      <c r="M129" s="331"/>
      <c r="N129" s="331"/>
      <c r="O129" s="331"/>
      <c r="P129" s="331"/>
      <c r="Q129" s="332"/>
      <c r="R129" s="330"/>
      <c r="T129" s="15"/>
      <c r="U129" s="15"/>
      <c r="V129" s="15"/>
      <c r="W129" s="15"/>
    </row>
    <row r="130" spans="1:23" s="36" customFormat="1">
      <c r="A130" s="11"/>
      <c r="B130" s="329"/>
      <c r="C130" s="330"/>
      <c r="D130" s="330"/>
      <c r="E130" s="330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331"/>
      <c r="Q130" s="332"/>
      <c r="R130" s="330"/>
      <c r="T130" s="15"/>
      <c r="U130" s="15"/>
      <c r="V130" s="15"/>
      <c r="W130" s="15"/>
    </row>
    <row r="131" spans="1:23" s="36" customFormat="1">
      <c r="A131" s="11"/>
      <c r="B131" s="329"/>
      <c r="C131" s="330"/>
      <c r="D131" s="330"/>
      <c r="E131" s="330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331"/>
      <c r="Q131" s="332"/>
      <c r="R131" s="330"/>
      <c r="T131" s="15"/>
      <c r="U131" s="15"/>
      <c r="V131" s="15"/>
      <c r="W131" s="15"/>
    </row>
    <row r="132" spans="1:23" s="36" customFormat="1">
      <c r="A132" s="11"/>
      <c r="B132" s="329"/>
      <c r="C132" s="330"/>
      <c r="D132" s="330"/>
      <c r="E132" s="330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2"/>
      <c r="R132" s="330"/>
      <c r="T132" s="15"/>
      <c r="U132" s="15"/>
      <c r="V132" s="15"/>
      <c r="W132" s="15"/>
    </row>
    <row r="133" spans="1:23" s="36" customFormat="1">
      <c r="A133" s="11"/>
      <c r="B133" s="329"/>
      <c r="C133" s="330"/>
      <c r="D133" s="330"/>
      <c r="E133" s="330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331"/>
      <c r="Q133" s="332"/>
      <c r="R133" s="330"/>
      <c r="T133" s="15"/>
      <c r="U133" s="15"/>
      <c r="V133" s="15"/>
      <c r="W133" s="15"/>
    </row>
    <row r="134" spans="1:23" s="36" customFormat="1">
      <c r="A134" s="11"/>
      <c r="B134" s="329"/>
      <c r="C134" s="330"/>
      <c r="D134" s="330"/>
      <c r="E134" s="330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331"/>
      <c r="Q134" s="332"/>
      <c r="R134" s="330"/>
      <c r="T134" s="15"/>
      <c r="U134" s="15"/>
      <c r="V134" s="15"/>
      <c r="W134" s="15"/>
    </row>
    <row r="135" spans="1:23" s="36" customFormat="1">
      <c r="A135" s="11"/>
      <c r="B135" s="329"/>
      <c r="C135" s="330"/>
      <c r="D135" s="330"/>
      <c r="E135" s="330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331"/>
      <c r="Q135" s="332"/>
      <c r="R135" s="330"/>
      <c r="T135" s="15"/>
      <c r="U135" s="15"/>
      <c r="V135" s="15"/>
      <c r="W135" s="15"/>
    </row>
    <row r="136" spans="1:23" s="36" customFormat="1">
      <c r="A136" s="11"/>
      <c r="B136" s="329"/>
      <c r="C136" s="330"/>
      <c r="D136" s="330"/>
      <c r="E136" s="330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331"/>
      <c r="Q136" s="332"/>
      <c r="R136" s="330"/>
      <c r="T136" s="15"/>
      <c r="U136" s="15"/>
      <c r="V136" s="15"/>
      <c r="W136" s="15"/>
    </row>
    <row r="137" spans="1:23" s="36" customFormat="1">
      <c r="A137" s="11"/>
      <c r="B137" s="329"/>
      <c r="C137" s="330"/>
      <c r="D137" s="330"/>
      <c r="E137" s="330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2"/>
      <c r="R137" s="330"/>
      <c r="T137" s="15"/>
      <c r="U137" s="15"/>
      <c r="V137" s="15"/>
      <c r="W137" s="15"/>
    </row>
    <row r="138" spans="1:23" s="36" customFormat="1">
      <c r="A138" s="11"/>
      <c r="B138" s="329"/>
      <c r="C138" s="330"/>
      <c r="D138" s="330"/>
      <c r="E138" s="330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331"/>
      <c r="Q138" s="332"/>
      <c r="R138" s="330"/>
      <c r="T138" s="15"/>
      <c r="U138" s="15"/>
      <c r="V138" s="15"/>
      <c r="W138" s="15"/>
    </row>
    <row r="139" spans="1:23" s="36" customFormat="1">
      <c r="A139" s="11"/>
      <c r="B139" s="329"/>
      <c r="C139" s="330"/>
      <c r="D139" s="330"/>
      <c r="E139" s="330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331"/>
      <c r="Q139" s="332"/>
      <c r="R139" s="330"/>
      <c r="T139" s="15"/>
      <c r="U139" s="15"/>
      <c r="V139" s="15"/>
      <c r="W139" s="15"/>
    </row>
    <row r="140" spans="1:23" s="36" customFormat="1">
      <c r="A140" s="11"/>
      <c r="B140" s="329"/>
      <c r="C140" s="330"/>
      <c r="D140" s="330"/>
      <c r="E140" s="330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331"/>
      <c r="Q140" s="332"/>
      <c r="R140" s="330"/>
      <c r="T140" s="15"/>
      <c r="U140" s="15"/>
      <c r="V140" s="15"/>
      <c r="W140" s="15"/>
    </row>
    <row r="141" spans="1:23" s="36" customFormat="1">
      <c r="A141" s="11"/>
      <c r="B141" s="329"/>
      <c r="C141" s="330"/>
      <c r="D141" s="330"/>
      <c r="E141" s="330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331"/>
      <c r="Q141" s="332"/>
      <c r="R141" s="330"/>
      <c r="T141" s="15"/>
      <c r="U141" s="15"/>
      <c r="V141" s="15"/>
      <c r="W141" s="15"/>
    </row>
    <row r="142" spans="1:23" s="36" customFormat="1">
      <c r="A142" s="11"/>
      <c r="B142" s="329"/>
      <c r="C142" s="330"/>
      <c r="D142" s="330"/>
      <c r="E142" s="330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331"/>
      <c r="Q142" s="332"/>
      <c r="R142" s="330"/>
      <c r="T142" s="15"/>
      <c r="U142" s="15"/>
      <c r="V142" s="15"/>
      <c r="W142" s="15"/>
    </row>
    <row r="143" spans="1:23" s="36" customFormat="1">
      <c r="A143" s="11"/>
      <c r="B143" s="329"/>
      <c r="C143" s="330"/>
      <c r="D143" s="330"/>
      <c r="E143" s="330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2"/>
      <c r="R143" s="330"/>
      <c r="T143" s="15"/>
      <c r="U143" s="15"/>
      <c r="V143" s="15"/>
      <c r="W143" s="15"/>
    </row>
    <row r="144" spans="1:23" s="36" customFormat="1">
      <c r="A144" s="11"/>
      <c r="B144" s="329"/>
      <c r="C144" s="330"/>
      <c r="D144" s="330"/>
      <c r="E144" s="330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331"/>
      <c r="Q144" s="332"/>
      <c r="R144" s="330"/>
      <c r="T144" s="15"/>
      <c r="U144" s="15"/>
      <c r="V144" s="15"/>
      <c r="W144" s="15"/>
    </row>
    <row r="145" spans="1:23" s="36" customFormat="1">
      <c r="A145" s="11"/>
      <c r="B145" s="329"/>
      <c r="C145" s="330"/>
      <c r="D145" s="330"/>
      <c r="E145" s="330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331"/>
      <c r="Q145" s="332"/>
      <c r="R145" s="330"/>
      <c r="T145" s="15"/>
      <c r="U145" s="15"/>
      <c r="V145" s="15"/>
      <c r="W145" s="15"/>
    </row>
    <row r="146" spans="1:23" s="36" customFormat="1">
      <c r="A146" s="11"/>
      <c r="B146" s="329"/>
      <c r="C146" s="330"/>
      <c r="D146" s="330"/>
      <c r="E146" s="330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331"/>
      <c r="Q146" s="332"/>
      <c r="R146" s="330"/>
      <c r="T146" s="15"/>
      <c r="U146" s="15"/>
      <c r="V146" s="15"/>
      <c r="W146" s="15"/>
    </row>
    <row r="147" spans="1:23" s="36" customFormat="1">
      <c r="A147" s="11"/>
      <c r="B147" s="329"/>
      <c r="C147" s="330"/>
      <c r="D147" s="330"/>
      <c r="E147" s="330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331"/>
      <c r="Q147" s="332"/>
      <c r="R147" s="330"/>
      <c r="T147" s="15"/>
      <c r="U147" s="15"/>
      <c r="V147" s="15"/>
      <c r="W147" s="15"/>
    </row>
    <row r="148" spans="1:23" s="36" customFormat="1">
      <c r="A148" s="11"/>
      <c r="B148" s="329"/>
      <c r="C148" s="330"/>
      <c r="D148" s="330"/>
      <c r="E148" s="330"/>
      <c r="F148" s="331"/>
      <c r="G148" s="331"/>
      <c r="H148" s="331"/>
      <c r="I148" s="331"/>
      <c r="J148" s="331"/>
      <c r="K148" s="331"/>
      <c r="L148" s="331"/>
      <c r="M148" s="331"/>
      <c r="N148" s="331"/>
      <c r="O148" s="331"/>
      <c r="P148" s="331"/>
      <c r="Q148" s="332"/>
      <c r="R148" s="330"/>
      <c r="T148" s="15"/>
      <c r="U148" s="15"/>
      <c r="V148" s="15"/>
      <c r="W148" s="15"/>
    </row>
    <row r="149" spans="1:23" s="36" customFormat="1">
      <c r="A149" s="11"/>
      <c r="B149" s="329"/>
      <c r="C149" s="330"/>
      <c r="D149" s="330"/>
      <c r="E149" s="330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31"/>
      <c r="Q149" s="332"/>
      <c r="R149" s="330"/>
      <c r="T149" s="15"/>
      <c r="U149" s="15"/>
      <c r="V149" s="15"/>
      <c r="W149" s="15"/>
    </row>
    <row r="150" spans="1:23" s="36" customFormat="1">
      <c r="A150" s="11"/>
      <c r="B150" s="329"/>
      <c r="C150" s="330"/>
      <c r="D150" s="330"/>
      <c r="E150" s="330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2"/>
      <c r="R150" s="330"/>
      <c r="T150" s="15"/>
      <c r="U150" s="15"/>
      <c r="V150" s="15"/>
      <c r="W150" s="15"/>
    </row>
    <row r="151" spans="1:23" s="36" customFormat="1">
      <c r="A151" s="11"/>
      <c r="B151" s="329"/>
      <c r="C151" s="330"/>
      <c r="D151" s="330"/>
      <c r="E151" s="330"/>
      <c r="F151" s="331"/>
      <c r="G151" s="331"/>
      <c r="H151" s="331"/>
      <c r="I151" s="331"/>
      <c r="J151" s="331"/>
      <c r="K151" s="331"/>
      <c r="L151" s="331"/>
      <c r="M151" s="331"/>
      <c r="N151" s="331"/>
      <c r="O151" s="331"/>
      <c r="P151" s="331"/>
      <c r="Q151" s="332"/>
      <c r="R151" s="330"/>
      <c r="T151" s="15"/>
      <c r="U151" s="15"/>
      <c r="V151" s="15"/>
      <c r="W151" s="15"/>
    </row>
    <row r="152" spans="1:23" s="36" customFormat="1">
      <c r="A152" s="11"/>
      <c r="B152" s="329"/>
      <c r="C152" s="330"/>
      <c r="D152" s="330"/>
      <c r="E152" s="330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  <c r="P152" s="331"/>
      <c r="Q152" s="332"/>
      <c r="R152" s="330"/>
      <c r="T152" s="15"/>
      <c r="U152" s="15"/>
      <c r="V152" s="15"/>
      <c r="W152" s="15"/>
    </row>
    <row r="153" spans="1:23" s="36" customFormat="1">
      <c r="A153" s="11"/>
      <c r="B153" s="329"/>
      <c r="C153" s="330"/>
      <c r="D153" s="330"/>
      <c r="E153" s="330"/>
      <c r="F153" s="331"/>
      <c r="G153" s="33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2"/>
      <c r="R153" s="330"/>
      <c r="T153" s="15"/>
      <c r="U153" s="15"/>
      <c r="V153" s="15"/>
      <c r="W153" s="15"/>
    </row>
    <row r="154" spans="1:23" s="36" customFormat="1">
      <c r="A154" s="11"/>
      <c r="B154" s="329"/>
      <c r="C154" s="330"/>
      <c r="D154" s="330"/>
      <c r="E154" s="330"/>
      <c r="F154" s="331"/>
      <c r="G154" s="331"/>
      <c r="H154" s="331"/>
      <c r="I154" s="331"/>
      <c r="J154" s="331"/>
      <c r="K154" s="331"/>
      <c r="L154" s="331"/>
      <c r="M154" s="331"/>
      <c r="N154" s="331"/>
      <c r="O154" s="331"/>
      <c r="P154" s="331"/>
      <c r="Q154" s="332"/>
      <c r="R154" s="330"/>
      <c r="T154" s="15"/>
      <c r="U154" s="15"/>
      <c r="V154" s="15"/>
      <c r="W154" s="15"/>
    </row>
    <row r="155" spans="1:23" s="36" customFormat="1">
      <c r="A155" s="11"/>
      <c r="B155" s="329"/>
      <c r="C155" s="330"/>
      <c r="D155" s="330"/>
      <c r="E155" s="330"/>
      <c r="F155" s="331"/>
      <c r="G155" s="331"/>
      <c r="H155" s="331"/>
      <c r="I155" s="331"/>
      <c r="J155" s="331"/>
      <c r="K155" s="331"/>
      <c r="L155" s="331"/>
      <c r="M155" s="331"/>
      <c r="N155" s="331"/>
      <c r="O155" s="331"/>
      <c r="P155" s="331"/>
      <c r="Q155" s="332"/>
      <c r="R155" s="330"/>
      <c r="T155" s="15"/>
      <c r="U155" s="15"/>
      <c r="V155" s="15"/>
      <c r="W155" s="15"/>
    </row>
    <row r="156" spans="1:23" s="36" customFormat="1">
      <c r="A156" s="11"/>
      <c r="B156" s="329"/>
      <c r="C156" s="330"/>
      <c r="D156" s="330"/>
      <c r="E156" s="330"/>
      <c r="F156" s="331"/>
      <c r="G156" s="331"/>
      <c r="H156" s="331"/>
      <c r="I156" s="331"/>
      <c r="J156" s="331"/>
      <c r="K156" s="331"/>
      <c r="L156" s="331"/>
      <c r="M156" s="331"/>
      <c r="N156" s="331"/>
      <c r="O156" s="331"/>
      <c r="P156" s="331"/>
      <c r="Q156" s="332"/>
      <c r="R156" s="330"/>
      <c r="T156" s="15"/>
      <c r="U156" s="15"/>
      <c r="V156" s="15"/>
      <c r="W156" s="15"/>
    </row>
    <row r="157" spans="1:23" s="36" customFormat="1">
      <c r="A157" s="11"/>
      <c r="B157" s="329"/>
      <c r="C157" s="330"/>
      <c r="D157" s="330"/>
      <c r="E157" s="330"/>
      <c r="F157" s="331"/>
      <c r="G157" s="331"/>
      <c r="H157" s="331"/>
      <c r="I157" s="331"/>
      <c r="J157" s="331"/>
      <c r="K157" s="331"/>
      <c r="L157" s="331"/>
      <c r="M157" s="331"/>
      <c r="N157" s="331"/>
      <c r="O157" s="331"/>
      <c r="P157" s="331"/>
      <c r="Q157" s="332"/>
      <c r="R157" s="330"/>
      <c r="T157" s="15"/>
      <c r="U157" s="15"/>
      <c r="V157" s="15"/>
      <c r="W157" s="15"/>
    </row>
    <row r="158" spans="1:23" s="36" customFormat="1">
      <c r="A158" s="11"/>
      <c r="B158" s="329"/>
      <c r="C158" s="330"/>
      <c r="D158" s="330"/>
      <c r="E158" s="330"/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2"/>
      <c r="R158" s="330"/>
      <c r="T158" s="15"/>
      <c r="U158" s="15"/>
      <c r="V158" s="15"/>
      <c r="W158" s="15"/>
    </row>
    <row r="159" spans="1:23" s="36" customFormat="1">
      <c r="A159" s="11"/>
      <c r="B159" s="329"/>
      <c r="C159" s="330"/>
      <c r="D159" s="330"/>
      <c r="E159" s="330"/>
      <c r="F159" s="331"/>
      <c r="G159" s="331"/>
      <c r="H159" s="331"/>
      <c r="I159" s="331"/>
      <c r="J159" s="331"/>
      <c r="K159" s="331"/>
      <c r="L159" s="331"/>
      <c r="M159" s="331"/>
      <c r="N159" s="331"/>
      <c r="O159" s="331"/>
      <c r="P159" s="331"/>
      <c r="Q159" s="332"/>
      <c r="R159" s="330"/>
      <c r="T159" s="15"/>
      <c r="U159" s="15"/>
      <c r="V159" s="15"/>
      <c r="W159" s="15"/>
    </row>
    <row r="160" spans="1:23" s="36" customFormat="1">
      <c r="A160" s="11"/>
      <c r="B160" s="329"/>
      <c r="C160" s="330"/>
      <c r="D160" s="330"/>
      <c r="E160" s="330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331"/>
      <c r="Q160" s="332"/>
      <c r="R160" s="330"/>
      <c r="T160" s="15"/>
      <c r="U160" s="15"/>
      <c r="V160" s="15"/>
      <c r="W160" s="15"/>
    </row>
    <row r="161" spans="1:23" s="36" customFormat="1">
      <c r="A161" s="11"/>
      <c r="B161" s="329"/>
      <c r="C161" s="330"/>
      <c r="D161" s="330"/>
      <c r="E161" s="330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  <c r="P161" s="331"/>
      <c r="Q161" s="332"/>
      <c r="R161" s="330"/>
      <c r="T161" s="15"/>
      <c r="U161" s="15"/>
      <c r="V161" s="15"/>
      <c r="W161" s="15"/>
    </row>
    <row r="162" spans="1:23" s="36" customFormat="1">
      <c r="A162" s="11"/>
      <c r="B162" s="329"/>
      <c r="C162" s="330"/>
      <c r="D162" s="330"/>
      <c r="E162" s="330"/>
      <c r="F162" s="331"/>
      <c r="G162" s="331"/>
      <c r="H162" s="331"/>
      <c r="I162" s="331"/>
      <c r="J162" s="331"/>
      <c r="K162" s="331"/>
      <c r="L162" s="331"/>
      <c r="M162" s="331"/>
      <c r="N162" s="331"/>
      <c r="O162" s="331"/>
      <c r="P162" s="331"/>
      <c r="Q162" s="332"/>
      <c r="R162" s="330"/>
      <c r="T162" s="15"/>
      <c r="U162" s="15"/>
      <c r="V162" s="15"/>
      <c r="W162" s="15"/>
    </row>
    <row r="163" spans="1:23" s="36" customFormat="1">
      <c r="A163" s="11"/>
      <c r="B163" s="329"/>
      <c r="C163" s="330"/>
      <c r="D163" s="330"/>
      <c r="E163" s="330"/>
      <c r="F163" s="331"/>
      <c r="G163" s="331"/>
      <c r="H163" s="331"/>
      <c r="I163" s="331"/>
      <c r="J163" s="331"/>
      <c r="K163" s="331"/>
      <c r="L163" s="331"/>
      <c r="M163" s="331"/>
      <c r="N163" s="331"/>
      <c r="O163" s="331"/>
      <c r="P163" s="331"/>
      <c r="Q163" s="332"/>
      <c r="R163" s="330"/>
      <c r="T163" s="15"/>
      <c r="U163" s="15"/>
      <c r="V163" s="15"/>
      <c r="W163" s="15"/>
    </row>
    <row r="164" spans="1:23" s="36" customFormat="1">
      <c r="A164" s="11"/>
      <c r="B164" s="329"/>
      <c r="C164" s="330"/>
      <c r="D164" s="330"/>
      <c r="E164" s="330"/>
      <c r="F164" s="331"/>
      <c r="G164" s="331"/>
      <c r="H164" s="331"/>
      <c r="I164" s="331"/>
      <c r="J164" s="331"/>
      <c r="K164" s="331"/>
      <c r="L164" s="331"/>
      <c r="M164" s="331"/>
      <c r="N164" s="331"/>
      <c r="O164" s="331"/>
      <c r="P164" s="331"/>
      <c r="Q164" s="332"/>
      <c r="R164" s="330"/>
      <c r="T164" s="15"/>
      <c r="U164" s="15"/>
      <c r="V164" s="15"/>
      <c r="W164" s="15"/>
    </row>
    <row r="165" spans="1:23" s="36" customFormat="1">
      <c r="A165" s="11"/>
      <c r="B165" s="329"/>
      <c r="C165" s="330"/>
      <c r="D165" s="330"/>
      <c r="E165" s="330"/>
      <c r="F165" s="331"/>
      <c r="G165" s="331"/>
      <c r="H165" s="331"/>
      <c r="I165" s="331"/>
      <c r="J165" s="331"/>
      <c r="K165" s="331"/>
      <c r="L165" s="331"/>
      <c r="M165" s="331"/>
      <c r="N165" s="331"/>
      <c r="O165" s="331"/>
      <c r="P165" s="331"/>
      <c r="Q165" s="332"/>
      <c r="R165" s="330"/>
      <c r="T165" s="15"/>
      <c r="U165" s="15"/>
      <c r="V165" s="15"/>
      <c r="W165" s="15"/>
    </row>
    <row r="166" spans="1:23" s="36" customFormat="1">
      <c r="A166" s="11"/>
      <c r="B166" s="329"/>
      <c r="C166" s="330"/>
      <c r="D166" s="330"/>
      <c r="E166" s="330"/>
      <c r="F166" s="331"/>
      <c r="G166" s="331"/>
      <c r="H166" s="331"/>
      <c r="I166" s="331"/>
      <c r="J166" s="331"/>
      <c r="K166" s="331"/>
      <c r="L166" s="331"/>
      <c r="M166" s="331"/>
      <c r="N166" s="331"/>
      <c r="O166" s="331"/>
      <c r="P166" s="331"/>
      <c r="Q166" s="332"/>
      <c r="R166" s="330"/>
      <c r="T166" s="15"/>
      <c r="U166" s="15"/>
      <c r="V166" s="15"/>
      <c r="W166" s="15"/>
    </row>
    <row r="167" spans="1:23" s="36" customFormat="1">
      <c r="A167" s="11"/>
      <c r="B167" s="329"/>
      <c r="C167" s="330"/>
      <c r="D167" s="330"/>
      <c r="E167" s="330"/>
      <c r="F167" s="331"/>
      <c r="G167" s="33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2"/>
      <c r="R167" s="330"/>
      <c r="T167" s="15"/>
      <c r="U167" s="15"/>
      <c r="V167" s="15"/>
      <c r="W167" s="15"/>
    </row>
    <row r="168" spans="1:23" s="36" customFormat="1">
      <c r="A168" s="11"/>
      <c r="B168" s="329"/>
      <c r="C168" s="330"/>
      <c r="D168" s="330"/>
      <c r="E168" s="330"/>
      <c r="F168" s="331"/>
      <c r="G168" s="331"/>
      <c r="H168" s="331"/>
      <c r="I168" s="331"/>
      <c r="J168" s="331"/>
      <c r="K168" s="331"/>
      <c r="L168" s="331"/>
      <c r="M168" s="331"/>
      <c r="N168" s="331"/>
      <c r="O168" s="331"/>
      <c r="P168" s="331"/>
      <c r="Q168" s="332"/>
      <c r="R168" s="330"/>
      <c r="T168" s="15"/>
      <c r="U168" s="15"/>
      <c r="V168" s="15"/>
      <c r="W168" s="15"/>
    </row>
    <row r="169" spans="1:23" s="36" customFormat="1">
      <c r="A169" s="11"/>
      <c r="B169" s="329"/>
      <c r="C169" s="330"/>
      <c r="D169" s="330"/>
      <c r="E169" s="330"/>
      <c r="F169" s="331"/>
      <c r="G169" s="331"/>
      <c r="H169" s="331"/>
      <c r="I169" s="331"/>
      <c r="J169" s="331"/>
      <c r="K169" s="331"/>
      <c r="L169" s="331"/>
      <c r="M169" s="331"/>
      <c r="N169" s="331"/>
      <c r="O169" s="331"/>
      <c r="P169" s="331"/>
      <c r="Q169" s="332"/>
      <c r="R169" s="330"/>
      <c r="T169" s="15"/>
      <c r="U169" s="15"/>
      <c r="V169" s="15"/>
      <c r="W169" s="15"/>
    </row>
    <row r="170" spans="1:23" s="36" customFormat="1">
      <c r="A170" s="11"/>
      <c r="B170" s="329"/>
      <c r="C170" s="330"/>
      <c r="D170" s="330"/>
      <c r="E170" s="330"/>
      <c r="F170" s="331"/>
      <c r="G170" s="331"/>
      <c r="H170" s="331"/>
      <c r="I170" s="331"/>
      <c r="J170" s="331"/>
      <c r="K170" s="331"/>
      <c r="L170" s="331"/>
      <c r="M170" s="331"/>
      <c r="N170" s="331"/>
      <c r="O170" s="331"/>
      <c r="P170" s="331"/>
      <c r="Q170" s="332"/>
      <c r="R170" s="330"/>
      <c r="T170" s="15"/>
      <c r="U170" s="15"/>
      <c r="V170" s="15"/>
      <c r="W170" s="15"/>
    </row>
    <row r="171" spans="1:23" s="36" customFormat="1">
      <c r="A171" s="11"/>
      <c r="B171" s="329"/>
      <c r="C171" s="330"/>
      <c r="D171" s="330"/>
      <c r="E171" s="330"/>
      <c r="F171" s="331"/>
      <c r="G171" s="331"/>
      <c r="H171" s="331"/>
      <c r="I171" s="331"/>
      <c r="J171" s="331"/>
      <c r="K171" s="331"/>
      <c r="L171" s="331"/>
      <c r="M171" s="331"/>
      <c r="N171" s="331"/>
      <c r="O171" s="331"/>
      <c r="P171" s="331"/>
      <c r="Q171" s="332"/>
      <c r="R171" s="330"/>
      <c r="T171" s="15"/>
      <c r="U171" s="15"/>
      <c r="V171" s="15"/>
      <c r="W171" s="15"/>
    </row>
    <row r="172" spans="1:23" s="36" customFormat="1">
      <c r="A172" s="11"/>
      <c r="B172" s="329"/>
      <c r="C172" s="330"/>
      <c r="D172" s="330"/>
      <c r="E172" s="330"/>
      <c r="F172" s="331"/>
      <c r="G172" s="331"/>
      <c r="H172" s="331"/>
      <c r="I172" s="331"/>
      <c r="J172" s="331"/>
      <c r="K172" s="331"/>
      <c r="L172" s="331"/>
      <c r="M172" s="331"/>
      <c r="N172" s="331"/>
      <c r="O172" s="331"/>
      <c r="P172" s="331"/>
      <c r="Q172" s="332"/>
      <c r="R172" s="330"/>
      <c r="T172" s="15"/>
      <c r="U172" s="15"/>
      <c r="V172" s="15"/>
      <c r="W172" s="15"/>
    </row>
    <row r="173" spans="1:23" s="36" customFormat="1">
      <c r="A173" s="11"/>
      <c r="B173" s="329"/>
      <c r="C173" s="330"/>
      <c r="D173" s="330"/>
      <c r="E173" s="330"/>
      <c r="F173" s="331"/>
      <c r="G173" s="331"/>
      <c r="H173" s="331"/>
      <c r="I173" s="331"/>
      <c r="J173" s="331"/>
      <c r="K173" s="331"/>
      <c r="L173" s="331"/>
      <c r="M173" s="331"/>
      <c r="N173" s="331"/>
      <c r="O173" s="331"/>
      <c r="P173" s="331"/>
      <c r="Q173" s="332"/>
      <c r="R173" s="330"/>
      <c r="T173" s="15"/>
      <c r="U173" s="15"/>
      <c r="V173" s="15"/>
      <c r="W173" s="15"/>
    </row>
    <row r="174" spans="1:23" s="36" customFormat="1">
      <c r="A174" s="11"/>
      <c r="B174" s="329"/>
      <c r="C174" s="330"/>
      <c r="D174" s="330"/>
      <c r="E174" s="330"/>
      <c r="F174" s="331"/>
      <c r="G174" s="331"/>
      <c r="H174" s="331"/>
      <c r="I174" s="331"/>
      <c r="J174" s="331"/>
      <c r="K174" s="331"/>
      <c r="L174" s="331"/>
      <c r="M174" s="331"/>
      <c r="N174" s="331"/>
      <c r="O174" s="331"/>
      <c r="P174" s="331"/>
      <c r="Q174" s="332"/>
      <c r="R174" s="330"/>
      <c r="T174" s="15"/>
      <c r="U174" s="15"/>
      <c r="V174" s="15"/>
      <c r="W174" s="15"/>
    </row>
    <row r="175" spans="1:23" s="36" customFormat="1">
      <c r="A175" s="11"/>
      <c r="B175" s="329"/>
      <c r="C175" s="330"/>
      <c r="D175" s="330"/>
      <c r="E175" s="330"/>
      <c r="F175" s="331"/>
      <c r="G175" s="331"/>
      <c r="H175" s="331"/>
      <c r="I175" s="331"/>
      <c r="J175" s="331"/>
      <c r="K175" s="331"/>
      <c r="L175" s="331"/>
      <c r="M175" s="331"/>
      <c r="N175" s="331"/>
      <c r="O175" s="331"/>
      <c r="P175" s="331"/>
      <c r="Q175" s="332"/>
      <c r="R175" s="330"/>
      <c r="T175" s="15"/>
      <c r="U175" s="15"/>
      <c r="V175" s="15"/>
      <c r="W175" s="15"/>
    </row>
    <row r="176" spans="1:23" s="36" customFormat="1">
      <c r="A176" s="11"/>
      <c r="B176" s="329"/>
      <c r="C176" s="330"/>
      <c r="D176" s="330"/>
      <c r="E176" s="330"/>
      <c r="F176" s="331"/>
      <c r="G176" s="331"/>
      <c r="H176" s="331"/>
      <c r="I176" s="331"/>
      <c r="J176" s="331"/>
      <c r="K176" s="331"/>
      <c r="L176" s="331"/>
      <c r="M176" s="331"/>
      <c r="N176" s="331"/>
      <c r="O176" s="331"/>
      <c r="P176" s="331"/>
      <c r="Q176" s="332"/>
      <c r="R176" s="330"/>
      <c r="T176" s="15"/>
      <c r="U176" s="15"/>
      <c r="V176" s="15"/>
      <c r="W176" s="15"/>
    </row>
    <row r="177" spans="1:23" s="36" customFormat="1">
      <c r="A177" s="11"/>
      <c r="B177" s="329"/>
      <c r="C177" s="330"/>
      <c r="D177" s="330"/>
      <c r="E177" s="330"/>
      <c r="F177" s="331"/>
      <c r="G177" s="331"/>
      <c r="H177" s="331"/>
      <c r="I177" s="331"/>
      <c r="J177" s="331"/>
      <c r="K177" s="331"/>
      <c r="L177" s="331"/>
      <c r="M177" s="331"/>
      <c r="N177" s="331"/>
      <c r="O177" s="331"/>
      <c r="P177" s="331"/>
      <c r="Q177" s="332"/>
      <c r="R177" s="330"/>
      <c r="T177" s="15"/>
      <c r="U177" s="15"/>
      <c r="V177" s="15"/>
      <c r="W177" s="15"/>
    </row>
    <row r="178" spans="1:23" s="36" customFormat="1">
      <c r="A178" s="11"/>
      <c r="B178" s="329"/>
      <c r="C178" s="330"/>
      <c r="D178" s="330"/>
      <c r="E178" s="330"/>
      <c r="F178" s="331"/>
      <c r="G178" s="331"/>
      <c r="H178" s="331"/>
      <c r="I178" s="331"/>
      <c r="J178" s="331"/>
      <c r="K178" s="331"/>
      <c r="L178" s="331"/>
      <c r="M178" s="331"/>
      <c r="N178" s="331"/>
      <c r="O178" s="331"/>
      <c r="P178" s="331"/>
      <c r="Q178" s="332"/>
      <c r="R178" s="330"/>
      <c r="T178" s="15"/>
      <c r="U178" s="15"/>
      <c r="V178" s="15"/>
      <c r="W178" s="15"/>
    </row>
    <row r="179" spans="1:23" s="36" customFormat="1">
      <c r="A179" s="11"/>
      <c r="B179" s="329"/>
      <c r="C179" s="330"/>
      <c r="D179" s="330"/>
      <c r="E179" s="330"/>
      <c r="F179" s="331"/>
      <c r="G179" s="331"/>
      <c r="H179" s="331"/>
      <c r="I179" s="331"/>
      <c r="J179" s="331"/>
      <c r="K179" s="331"/>
      <c r="L179" s="331"/>
      <c r="M179" s="331"/>
      <c r="N179" s="331"/>
      <c r="O179" s="331"/>
      <c r="P179" s="331"/>
      <c r="Q179" s="332"/>
      <c r="R179" s="330"/>
      <c r="T179" s="15"/>
      <c r="U179" s="15"/>
      <c r="V179" s="15"/>
      <c r="W179" s="15"/>
    </row>
    <row r="180" spans="1:23" s="36" customFormat="1">
      <c r="A180" s="11"/>
      <c r="B180" s="329"/>
      <c r="C180" s="330"/>
      <c r="D180" s="330"/>
      <c r="E180" s="330"/>
      <c r="F180" s="331"/>
      <c r="G180" s="331"/>
      <c r="H180" s="331"/>
      <c r="I180" s="331"/>
      <c r="J180" s="331"/>
      <c r="K180" s="331"/>
      <c r="L180" s="331"/>
      <c r="M180" s="331"/>
      <c r="N180" s="331"/>
      <c r="O180" s="331"/>
      <c r="P180" s="331"/>
      <c r="Q180" s="332"/>
      <c r="R180" s="330"/>
      <c r="T180" s="15"/>
      <c r="U180" s="15"/>
      <c r="V180" s="15"/>
      <c r="W180" s="15"/>
    </row>
    <row r="181" spans="1:23" s="36" customFormat="1">
      <c r="A181" s="11"/>
      <c r="B181" s="329"/>
      <c r="C181" s="330"/>
      <c r="D181" s="330"/>
      <c r="E181" s="330"/>
      <c r="F181" s="331"/>
      <c r="G181" s="331"/>
      <c r="H181" s="331"/>
      <c r="I181" s="331"/>
      <c r="J181" s="331"/>
      <c r="K181" s="331"/>
      <c r="L181" s="331"/>
      <c r="M181" s="331"/>
      <c r="N181" s="331"/>
      <c r="O181" s="331"/>
      <c r="P181" s="331"/>
      <c r="Q181" s="332"/>
      <c r="R181" s="330"/>
      <c r="T181" s="15"/>
      <c r="U181" s="15"/>
      <c r="V181" s="15"/>
      <c r="W181" s="15"/>
    </row>
    <row r="182" spans="1:23" s="36" customFormat="1">
      <c r="A182" s="11"/>
      <c r="B182" s="329"/>
      <c r="C182" s="330"/>
      <c r="D182" s="330"/>
      <c r="E182" s="330"/>
      <c r="F182" s="331"/>
      <c r="G182" s="331"/>
      <c r="H182" s="331"/>
      <c r="I182" s="331"/>
      <c r="J182" s="331"/>
      <c r="K182" s="331"/>
      <c r="L182" s="331"/>
      <c r="M182" s="331"/>
      <c r="N182" s="331"/>
      <c r="O182" s="331"/>
      <c r="P182" s="331"/>
      <c r="Q182" s="332"/>
      <c r="R182" s="330"/>
      <c r="T182" s="15"/>
      <c r="U182" s="15"/>
      <c r="V182" s="15"/>
      <c r="W182" s="15"/>
    </row>
    <row r="183" spans="1:23" s="36" customFormat="1">
      <c r="A183" s="11"/>
      <c r="B183" s="329"/>
      <c r="C183" s="330"/>
      <c r="D183" s="330"/>
      <c r="E183" s="330"/>
      <c r="F183" s="331"/>
      <c r="G183" s="331"/>
      <c r="H183" s="331"/>
      <c r="I183" s="331"/>
      <c r="J183" s="331"/>
      <c r="K183" s="331"/>
      <c r="L183" s="331"/>
      <c r="M183" s="331"/>
      <c r="N183" s="331"/>
      <c r="O183" s="331"/>
      <c r="P183" s="331"/>
      <c r="Q183" s="332"/>
      <c r="R183" s="330"/>
      <c r="T183" s="15"/>
      <c r="U183" s="15"/>
      <c r="V183" s="15"/>
      <c r="W183" s="15"/>
    </row>
    <row r="184" spans="1:23" s="36" customFormat="1">
      <c r="A184" s="11"/>
      <c r="B184" s="329"/>
      <c r="C184" s="330"/>
      <c r="D184" s="330"/>
      <c r="E184" s="330"/>
      <c r="F184" s="331"/>
      <c r="G184" s="331"/>
      <c r="H184" s="331"/>
      <c r="I184" s="331"/>
      <c r="J184" s="331"/>
      <c r="K184" s="331"/>
      <c r="L184" s="331"/>
      <c r="M184" s="331"/>
      <c r="N184" s="331"/>
      <c r="O184" s="331"/>
      <c r="P184" s="331"/>
      <c r="Q184" s="332"/>
      <c r="R184" s="330"/>
      <c r="T184" s="15"/>
      <c r="U184" s="15"/>
      <c r="V184" s="15"/>
      <c r="W184" s="15"/>
    </row>
    <row r="185" spans="1:23" s="36" customFormat="1">
      <c r="A185" s="11"/>
      <c r="B185" s="329"/>
      <c r="C185" s="330"/>
      <c r="D185" s="330"/>
      <c r="E185" s="330"/>
      <c r="F185" s="331"/>
      <c r="G185" s="331"/>
      <c r="H185" s="331"/>
      <c r="I185" s="331"/>
      <c r="J185" s="331"/>
      <c r="K185" s="331"/>
      <c r="L185" s="331"/>
      <c r="M185" s="331"/>
      <c r="N185" s="331"/>
      <c r="O185" s="331"/>
      <c r="P185" s="331"/>
      <c r="Q185" s="332"/>
      <c r="R185" s="330"/>
      <c r="T185" s="15"/>
      <c r="U185" s="15"/>
      <c r="V185" s="15"/>
      <c r="W185" s="15"/>
    </row>
    <row r="186" spans="1:23" s="36" customFormat="1">
      <c r="A186" s="11"/>
      <c r="B186" s="329"/>
      <c r="C186" s="330"/>
      <c r="D186" s="330"/>
      <c r="E186" s="330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2"/>
      <c r="R186" s="330"/>
      <c r="T186" s="15"/>
      <c r="U186" s="15"/>
      <c r="V186" s="15"/>
      <c r="W186" s="15"/>
    </row>
    <row r="187" spans="1:23" s="36" customFormat="1">
      <c r="A187" s="11"/>
      <c r="B187" s="329"/>
      <c r="C187" s="330"/>
      <c r="D187" s="330"/>
      <c r="E187" s="330"/>
      <c r="F187" s="331"/>
      <c r="G187" s="331"/>
      <c r="H187" s="331"/>
      <c r="I187" s="331"/>
      <c r="J187" s="331"/>
      <c r="K187" s="331"/>
      <c r="L187" s="331"/>
      <c r="M187" s="331"/>
      <c r="N187" s="331"/>
      <c r="O187" s="331"/>
      <c r="P187" s="331"/>
      <c r="Q187" s="332"/>
      <c r="R187" s="330"/>
      <c r="T187" s="15"/>
      <c r="U187" s="15"/>
      <c r="V187" s="15"/>
      <c r="W187" s="15"/>
    </row>
    <row r="188" spans="1:23" s="36" customFormat="1">
      <c r="A188" s="11"/>
      <c r="B188" s="329"/>
      <c r="C188" s="330"/>
      <c r="D188" s="330"/>
      <c r="E188" s="330"/>
      <c r="F188" s="331"/>
      <c r="G188" s="331"/>
      <c r="H188" s="331"/>
      <c r="I188" s="331"/>
      <c r="J188" s="331"/>
      <c r="K188" s="331"/>
      <c r="L188" s="331"/>
      <c r="M188" s="331"/>
      <c r="N188" s="331"/>
      <c r="O188" s="331"/>
      <c r="P188" s="331"/>
      <c r="Q188" s="332"/>
      <c r="R188" s="330"/>
      <c r="T188" s="15"/>
      <c r="U188" s="15"/>
      <c r="V188" s="15"/>
      <c r="W188" s="15"/>
    </row>
    <row r="189" spans="1:23" s="36" customFormat="1">
      <c r="A189" s="11"/>
      <c r="B189" s="329"/>
      <c r="C189" s="330"/>
      <c r="D189" s="330"/>
      <c r="E189" s="330"/>
      <c r="F189" s="331"/>
      <c r="G189" s="331"/>
      <c r="H189" s="331"/>
      <c r="I189" s="331"/>
      <c r="J189" s="331"/>
      <c r="K189" s="331"/>
      <c r="L189" s="331"/>
      <c r="M189" s="331"/>
      <c r="N189" s="331"/>
      <c r="O189" s="331"/>
      <c r="P189" s="331"/>
      <c r="Q189" s="332"/>
      <c r="R189" s="330"/>
      <c r="T189" s="15"/>
      <c r="U189" s="15"/>
      <c r="V189" s="15"/>
      <c r="W189" s="15"/>
    </row>
    <row r="190" spans="1:23" s="36" customFormat="1">
      <c r="A190" s="11"/>
      <c r="B190" s="329"/>
      <c r="C190" s="330"/>
      <c r="D190" s="330"/>
      <c r="E190" s="330"/>
      <c r="F190" s="331"/>
      <c r="G190" s="331"/>
      <c r="H190" s="331"/>
      <c r="I190" s="331"/>
      <c r="J190" s="331"/>
      <c r="K190" s="331"/>
      <c r="L190" s="331"/>
      <c r="M190" s="331"/>
      <c r="N190" s="331"/>
      <c r="O190" s="331"/>
      <c r="P190" s="331"/>
      <c r="Q190" s="332"/>
      <c r="R190" s="330"/>
      <c r="T190" s="15"/>
      <c r="U190" s="15"/>
      <c r="V190" s="15"/>
      <c r="W190" s="15"/>
    </row>
    <row r="191" spans="1:23" s="36" customFormat="1">
      <c r="A191" s="11"/>
      <c r="B191" s="329"/>
      <c r="C191" s="330"/>
      <c r="D191" s="330"/>
      <c r="E191" s="330"/>
      <c r="F191" s="331"/>
      <c r="G191" s="331"/>
      <c r="H191" s="331"/>
      <c r="I191" s="331"/>
      <c r="J191" s="331"/>
      <c r="K191" s="331"/>
      <c r="L191" s="331"/>
      <c r="M191" s="331"/>
      <c r="N191" s="331"/>
      <c r="O191" s="331"/>
      <c r="P191" s="331"/>
      <c r="Q191" s="332"/>
      <c r="R191" s="330"/>
      <c r="T191" s="15"/>
      <c r="U191" s="15"/>
      <c r="V191" s="15"/>
      <c r="W191" s="15"/>
    </row>
    <row r="192" spans="1:23" s="36" customFormat="1">
      <c r="A192" s="11"/>
      <c r="B192" s="329"/>
      <c r="C192" s="330"/>
      <c r="D192" s="330"/>
      <c r="E192" s="330"/>
      <c r="F192" s="331"/>
      <c r="G192" s="331"/>
      <c r="H192" s="331"/>
      <c r="I192" s="331"/>
      <c r="J192" s="331"/>
      <c r="K192" s="331"/>
      <c r="L192" s="331"/>
      <c r="M192" s="331"/>
      <c r="N192" s="331"/>
      <c r="O192" s="331"/>
      <c r="P192" s="331"/>
      <c r="Q192" s="332"/>
      <c r="R192" s="330"/>
      <c r="T192" s="15"/>
      <c r="U192" s="15"/>
      <c r="V192" s="15"/>
      <c r="W192" s="15"/>
    </row>
    <row r="193" spans="1:23" s="36" customFormat="1">
      <c r="A193" s="11"/>
      <c r="B193" s="329"/>
      <c r="C193" s="330"/>
      <c r="D193" s="330"/>
      <c r="E193" s="330"/>
      <c r="F193" s="331"/>
      <c r="G193" s="331"/>
      <c r="H193" s="331"/>
      <c r="I193" s="331"/>
      <c r="J193" s="331"/>
      <c r="K193" s="331"/>
      <c r="L193" s="331"/>
      <c r="M193" s="331"/>
      <c r="N193" s="331"/>
      <c r="O193" s="331"/>
      <c r="P193" s="331"/>
      <c r="Q193" s="332"/>
      <c r="R193" s="330"/>
      <c r="T193" s="15"/>
      <c r="U193" s="15"/>
      <c r="V193" s="15"/>
      <c r="W193" s="15"/>
    </row>
    <row r="194" spans="1:23" s="36" customFormat="1">
      <c r="A194" s="11"/>
      <c r="B194" s="329"/>
      <c r="C194" s="330"/>
      <c r="D194" s="330"/>
      <c r="E194" s="330"/>
      <c r="F194" s="331"/>
      <c r="G194" s="331"/>
      <c r="H194" s="331"/>
      <c r="I194" s="331"/>
      <c r="J194" s="331"/>
      <c r="K194" s="331"/>
      <c r="L194" s="331"/>
      <c r="M194" s="331"/>
      <c r="N194" s="331"/>
      <c r="O194" s="331"/>
      <c r="P194" s="331"/>
      <c r="Q194" s="332"/>
      <c r="R194" s="330"/>
      <c r="T194" s="15"/>
      <c r="U194" s="15"/>
      <c r="V194" s="15"/>
      <c r="W194" s="15"/>
    </row>
    <row r="195" spans="1:23" s="36" customFormat="1">
      <c r="A195" s="11"/>
      <c r="B195" s="329"/>
      <c r="C195" s="330"/>
      <c r="D195" s="330"/>
      <c r="E195" s="330"/>
      <c r="F195" s="331"/>
      <c r="G195" s="331"/>
      <c r="H195" s="331"/>
      <c r="I195" s="331"/>
      <c r="J195" s="331"/>
      <c r="K195" s="331"/>
      <c r="L195" s="331"/>
      <c r="M195" s="331"/>
      <c r="N195" s="331"/>
      <c r="O195" s="331"/>
      <c r="P195" s="331"/>
      <c r="Q195" s="332"/>
      <c r="R195" s="330"/>
      <c r="T195" s="15"/>
      <c r="U195" s="15"/>
      <c r="V195" s="15"/>
      <c r="W195" s="15"/>
    </row>
    <row r="196" spans="1:23" s="36" customFormat="1">
      <c r="A196" s="11"/>
      <c r="B196" s="329"/>
      <c r="C196" s="330"/>
      <c r="D196" s="330"/>
      <c r="E196" s="330"/>
      <c r="F196" s="331"/>
      <c r="G196" s="331"/>
      <c r="H196" s="331"/>
      <c r="I196" s="331"/>
      <c r="J196" s="331"/>
      <c r="K196" s="331"/>
      <c r="L196" s="331"/>
      <c r="M196" s="331"/>
      <c r="N196" s="331"/>
      <c r="O196" s="331"/>
      <c r="P196" s="331"/>
      <c r="Q196" s="332"/>
      <c r="R196" s="330"/>
      <c r="T196" s="15"/>
      <c r="U196" s="15"/>
      <c r="V196" s="15"/>
      <c r="W196" s="15"/>
    </row>
    <row r="197" spans="1:23" s="36" customFormat="1">
      <c r="A197" s="11"/>
      <c r="B197" s="329"/>
      <c r="C197" s="330"/>
      <c r="D197" s="330"/>
      <c r="E197" s="330"/>
      <c r="F197" s="331"/>
      <c r="G197" s="331"/>
      <c r="H197" s="331"/>
      <c r="I197" s="331"/>
      <c r="J197" s="331"/>
      <c r="K197" s="331"/>
      <c r="L197" s="331"/>
      <c r="M197" s="331"/>
      <c r="N197" s="331"/>
      <c r="O197" s="331"/>
      <c r="P197" s="331"/>
      <c r="Q197" s="332"/>
      <c r="R197" s="330"/>
      <c r="T197" s="15"/>
      <c r="U197" s="15"/>
      <c r="V197" s="15"/>
      <c r="W197" s="15"/>
    </row>
    <row r="198" spans="1:23" s="36" customFormat="1">
      <c r="A198" s="11"/>
      <c r="B198" s="329"/>
      <c r="C198" s="330"/>
      <c r="D198" s="330"/>
      <c r="E198" s="330"/>
      <c r="F198" s="331"/>
      <c r="G198" s="331"/>
      <c r="H198" s="331"/>
      <c r="I198" s="331"/>
      <c r="J198" s="331"/>
      <c r="K198" s="331"/>
      <c r="L198" s="331"/>
      <c r="M198" s="331"/>
      <c r="N198" s="331"/>
      <c r="O198" s="331"/>
      <c r="P198" s="331"/>
      <c r="Q198" s="332"/>
      <c r="R198" s="330"/>
      <c r="T198" s="15"/>
      <c r="U198" s="15"/>
      <c r="V198" s="15"/>
      <c r="W198" s="15"/>
    </row>
    <row r="199" spans="1:23" s="36" customFormat="1">
      <c r="A199" s="11"/>
      <c r="B199" s="329"/>
      <c r="C199" s="330"/>
      <c r="D199" s="330"/>
      <c r="E199" s="330"/>
      <c r="F199" s="331"/>
      <c r="G199" s="331"/>
      <c r="H199" s="331"/>
      <c r="I199" s="331"/>
      <c r="J199" s="331"/>
      <c r="K199" s="331"/>
      <c r="L199" s="331"/>
      <c r="M199" s="331"/>
      <c r="N199" s="331"/>
      <c r="O199" s="331"/>
      <c r="P199" s="331"/>
      <c r="Q199" s="332"/>
      <c r="R199" s="330"/>
      <c r="T199" s="15"/>
      <c r="U199" s="15"/>
      <c r="V199" s="15"/>
      <c r="W199" s="15"/>
    </row>
    <row r="200" spans="1:23" s="36" customFormat="1">
      <c r="A200" s="11"/>
      <c r="B200" s="329"/>
      <c r="C200" s="330"/>
      <c r="D200" s="330"/>
      <c r="E200" s="330"/>
      <c r="F200" s="331"/>
      <c r="G200" s="331"/>
      <c r="H200" s="331"/>
      <c r="I200" s="331"/>
      <c r="J200" s="331"/>
      <c r="K200" s="331"/>
      <c r="L200" s="331"/>
      <c r="M200" s="331"/>
      <c r="N200" s="331"/>
      <c r="O200" s="331"/>
      <c r="P200" s="331"/>
      <c r="Q200" s="332"/>
      <c r="R200" s="330"/>
      <c r="T200" s="15"/>
      <c r="U200" s="15"/>
      <c r="V200" s="15"/>
      <c r="W200" s="15"/>
    </row>
    <row r="201" spans="1:23" s="36" customFormat="1">
      <c r="A201" s="11"/>
      <c r="B201" s="329"/>
      <c r="C201" s="330"/>
      <c r="D201" s="330"/>
      <c r="E201" s="330"/>
      <c r="F201" s="331"/>
      <c r="G201" s="331"/>
      <c r="H201" s="331"/>
      <c r="I201" s="331"/>
      <c r="J201" s="331"/>
      <c r="K201" s="331"/>
      <c r="L201" s="331"/>
      <c r="M201" s="331"/>
      <c r="N201" s="331"/>
      <c r="O201" s="331"/>
      <c r="P201" s="331"/>
      <c r="Q201" s="332"/>
      <c r="R201" s="330"/>
      <c r="T201" s="15"/>
      <c r="U201" s="15"/>
      <c r="V201" s="15"/>
      <c r="W201" s="15"/>
    </row>
    <row r="202" spans="1:23" s="36" customFormat="1">
      <c r="A202" s="11"/>
      <c r="B202" s="329"/>
      <c r="C202" s="330"/>
      <c r="D202" s="330"/>
      <c r="E202" s="330"/>
      <c r="F202" s="331"/>
      <c r="G202" s="331"/>
      <c r="H202" s="331"/>
      <c r="I202" s="331"/>
      <c r="J202" s="331"/>
      <c r="K202" s="331"/>
      <c r="L202" s="331"/>
      <c r="M202" s="331"/>
      <c r="N202" s="331"/>
      <c r="O202" s="331"/>
      <c r="P202" s="331"/>
      <c r="Q202" s="332"/>
      <c r="R202" s="330"/>
      <c r="T202" s="15"/>
      <c r="U202" s="15"/>
      <c r="V202" s="15"/>
      <c r="W202" s="15"/>
    </row>
    <row r="203" spans="1:23" s="36" customFormat="1">
      <c r="A203" s="11"/>
      <c r="B203" s="329"/>
      <c r="C203" s="330"/>
      <c r="D203" s="330"/>
      <c r="E203" s="330"/>
      <c r="F203" s="331"/>
      <c r="G203" s="331"/>
      <c r="H203" s="331"/>
      <c r="I203" s="331"/>
      <c r="J203" s="331"/>
      <c r="K203" s="331"/>
      <c r="L203" s="331"/>
      <c r="M203" s="331"/>
      <c r="N203" s="331"/>
      <c r="O203" s="331"/>
      <c r="P203" s="331"/>
      <c r="Q203" s="332"/>
      <c r="R203" s="330"/>
      <c r="T203" s="15"/>
      <c r="U203" s="15"/>
      <c r="V203" s="15"/>
      <c r="W203" s="15"/>
    </row>
    <row r="204" spans="1:23" s="36" customFormat="1">
      <c r="A204" s="11"/>
      <c r="B204" s="329"/>
      <c r="C204" s="330"/>
      <c r="D204" s="330"/>
      <c r="E204" s="330"/>
      <c r="F204" s="331"/>
      <c r="G204" s="331"/>
      <c r="H204" s="331"/>
      <c r="I204" s="331"/>
      <c r="J204" s="331"/>
      <c r="K204" s="331"/>
      <c r="L204" s="331"/>
      <c r="M204" s="331"/>
      <c r="N204" s="331"/>
      <c r="O204" s="331"/>
      <c r="P204" s="331"/>
      <c r="Q204" s="332"/>
      <c r="R204" s="330"/>
      <c r="T204" s="15"/>
      <c r="U204" s="15"/>
      <c r="V204" s="15"/>
      <c r="W204" s="15"/>
    </row>
    <row r="205" spans="1:23" s="36" customFormat="1">
      <c r="A205" s="11"/>
      <c r="B205" s="329"/>
      <c r="C205" s="330"/>
      <c r="D205" s="330"/>
      <c r="E205" s="330"/>
      <c r="F205" s="331"/>
      <c r="G205" s="331"/>
      <c r="H205" s="331"/>
      <c r="I205" s="331"/>
      <c r="J205" s="331"/>
      <c r="K205" s="331"/>
      <c r="L205" s="331"/>
      <c r="M205" s="331"/>
      <c r="N205" s="331"/>
      <c r="O205" s="331"/>
      <c r="P205" s="331"/>
      <c r="Q205" s="332"/>
      <c r="R205" s="330"/>
      <c r="T205" s="15"/>
      <c r="U205" s="15"/>
      <c r="V205" s="15"/>
      <c r="W205" s="15"/>
    </row>
    <row r="206" spans="1:23" s="36" customFormat="1">
      <c r="A206" s="11"/>
      <c r="B206" s="329"/>
      <c r="C206" s="330"/>
      <c r="D206" s="330"/>
      <c r="E206" s="330"/>
      <c r="F206" s="331"/>
      <c r="G206" s="331"/>
      <c r="H206" s="331"/>
      <c r="I206" s="331"/>
      <c r="J206" s="331"/>
      <c r="K206" s="331"/>
      <c r="L206" s="331"/>
      <c r="M206" s="331"/>
      <c r="N206" s="331"/>
      <c r="O206" s="331"/>
      <c r="P206" s="331"/>
      <c r="Q206" s="332"/>
      <c r="R206" s="330"/>
      <c r="T206" s="15"/>
      <c r="U206" s="15"/>
      <c r="V206" s="15"/>
      <c r="W206" s="15"/>
    </row>
    <row r="207" spans="1:23" s="36" customFormat="1">
      <c r="A207" s="11"/>
      <c r="B207" s="329"/>
      <c r="C207" s="330"/>
      <c r="D207" s="330"/>
      <c r="E207" s="330"/>
      <c r="F207" s="331"/>
      <c r="G207" s="331"/>
      <c r="H207" s="331"/>
      <c r="I207" s="331"/>
      <c r="J207" s="331"/>
      <c r="K207" s="331"/>
      <c r="L207" s="331"/>
      <c r="M207" s="331"/>
      <c r="N207" s="331"/>
      <c r="O207" s="331"/>
      <c r="P207" s="331"/>
      <c r="Q207" s="332"/>
      <c r="R207" s="330"/>
      <c r="T207" s="15"/>
      <c r="U207" s="15"/>
      <c r="V207" s="15"/>
      <c r="W207" s="15"/>
    </row>
    <row r="208" spans="1:23" s="36" customFormat="1">
      <c r="A208" s="11"/>
      <c r="B208" s="329"/>
      <c r="C208" s="330"/>
      <c r="D208" s="330"/>
      <c r="E208" s="330"/>
      <c r="F208" s="331"/>
      <c r="G208" s="331"/>
      <c r="H208" s="331"/>
      <c r="I208" s="331"/>
      <c r="J208" s="331"/>
      <c r="K208" s="331"/>
      <c r="L208" s="331"/>
      <c r="M208" s="331"/>
      <c r="N208" s="331"/>
      <c r="O208" s="331"/>
      <c r="P208" s="331"/>
      <c r="Q208" s="332"/>
      <c r="R208" s="330"/>
      <c r="T208" s="15"/>
      <c r="U208" s="15"/>
      <c r="V208" s="15"/>
      <c r="W208" s="15"/>
    </row>
    <row r="209" spans="1:23" s="36" customFormat="1">
      <c r="A209" s="11"/>
      <c r="B209" s="329"/>
      <c r="C209" s="330"/>
      <c r="D209" s="330"/>
      <c r="E209" s="330"/>
      <c r="F209" s="331"/>
      <c r="G209" s="331"/>
      <c r="H209" s="331"/>
      <c r="I209" s="331"/>
      <c r="J209" s="331"/>
      <c r="K209" s="331"/>
      <c r="L209" s="331"/>
      <c r="M209" s="331"/>
      <c r="N209" s="331"/>
      <c r="O209" s="331"/>
      <c r="P209" s="331"/>
      <c r="Q209" s="332"/>
      <c r="R209" s="330"/>
      <c r="T209" s="15"/>
      <c r="U209" s="15"/>
      <c r="V209" s="15"/>
      <c r="W209" s="15"/>
    </row>
    <row r="210" spans="1:23" s="36" customFormat="1">
      <c r="A210" s="11"/>
      <c r="B210" s="329"/>
      <c r="C210" s="330"/>
      <c r="D210" s="330"/>
      <c r="E210" s="330"/>
      <c r="F210" s="331"/>
      <c r="G210" s="331"/>
      <c r="H210" s="331"/>
      <c r="I210" s="331"/>
      <c r="J210" s="331"/>
      <c r="K210" s="331"/>
      <c r="L210" s="331"/>
      <c r="M210" s="331"/>
      <c r="N210" s="331"/>
      <c r="O210" s="331"/>
      <c r="P210" s="331"/>
      <c r="Q210" s="332"/>
      <c r="R210" s="330"/>
      <c r="T210" s="15"/>
      <c r="U210" s="15"/>
      <c r="V210" s="15"/>
      <c r="W210" s="15"/>
    </row>
    <row r="211" spans="1:23" s="36" customFormat="1">
      <c r="A211" s="11"/>
      <c r="B211" s="329"/>
      <c r="C211" s="330"/>
      <c r="D211" s="330"/>
      <c r="E211" s="330"/>
      <c r="F211" s="331"/>
      <c r="G211" s="331"/>
      <c r="H211" s="331"/>
      <c r="I211" s="331"/>
      <c r="J211" s="331"/>
      <c r="K211" s="331"/>
      <c r="L211" s="331"/>
      <c r="M211" s="331"/>
      <c r="N211" s="331"/>
      <c r="O211" s="331"/>
      <c r="P211" s="331"/>
      <c r="Q211" s="332"/>
      <c r="R211" s="330"/>
      <c r="T211" s="15"/>
      <c r="U211" s="15"/>
      <c r="V211" s="15"/>
      <c r="W211" s="15"/>
    </row>
    <row r="212" spans="1:23" s="36" customFormat="1">
      <c r="A212" s="11"/>
      <c r="B212" s="329"/>
      <c r="C212" s="330"/>
      <c r="D212" s="330"/>
      <c r="E212" s="330"/>
      <c r="F212" s="331"/>
      <c r="G212" s="331"/>
      <c r="H212" s="331"/>
      <c r="I212" s="331"/>
      <c r="J212" s="331"/>
      <c r="K212" s="331"/>
      <c r="L212" s="331"/>
      <c r="M212" s="331"/>
      <c r="N212" s="331"/>
      <c r="O212" s="331"/>
      <c r="P212" s="331"/>
      <c r="Q212" s="332"/>
      <c r="R212" s="330"/>
      <c r="T212" s="15"/>
      <c r="U212" s="15"/>
      <c r="V212" s="15"/>
      <c r="W212" s="15"/>
    </row>
    <row r="213" spans="1:23" s="36" customFormat="1">
      <c r="A213" s="11"/>
      <c r="B213" s="329"/>
      <c r="C213" s="330"/>
      <c r="D213" s="330"/>
      <c r="E213" s="330"/>
      <c r="F213" s="331"/>
      <c r="G213" s="331"/>
      <c r="H213" s="331"/>
      <c r="I213" s="331"/>
      <c r="J213" s="331"/>
      <c r="K213" s="331"/>
      <c r="L213" s="331"/>
      <c r="M213" s="331"/>
      <c r="N213" s="331"/>
      <c r="O213" s="331"/>
      <c r="P213" s="331"/>
      <c r="Q213" s="332"/>
      <c r="R213" s="330"/>
      <c r="T213" s="15"/>
      <c r="U213" s="15"/>
      <c r="V213" s="15"/>
      <c r="W213" s="15"/>
    </row>
    <row r="214" spans="1:23" s="36" customFormat="1">
      <c r="A214" s="11"/>
      <c r="B214" s="329"/>
      <c r="C214" s="330"/>
      <c r="D214" s="330"/>
      <c r="E214" s="330"/>
      <c r="F214" s="331"/>
      <c r="G214" s="331"/>
      <c r="H214" s="331"/>
      <c r="I214" s="331"/>
      <c r="J214" s="331"/>
      <c r="K214" s="331"/>
      <c r="L214" s="331"/>
      <c r="M214" s="331"/>
      <c r="N214" s="331"/>
      <c r="O214" s="331"/>
      <c r="P214" s="331"/>
      <c r="Q214" s="332"/>
      <c r="R214" s="330"/>
      <c r="T214" s="15"/>
      <c r="U214" s="15"/>
      <c r="V214" s="15"/>
      <c r="W214" s="15"/>
    </row>
    <row r="215" spans="1:23" s="36" customFormat="1">
      <c r="A215" s="11"/>
      <c r="B215" s="329"/>
      <c r="C215" s="330"/>
      <c r="D215" s="330"/>
      <c r="E215" s="330"/>
      <c r="F215" s="331"/>
      <c r="G215" s="331"/>
      <c r="H215" s="331"/>
      <c r="I215" s="331"/>
      <c r="J215" s="331"/>
      <c r="K215" s="331"/>
      <c r="L215" s="331"/>
      <c r="M215" s="331"/>
      <c r="N215" s="331"/>
      <c r="O215" s="331"/>
      <c r="P215" s="331"/>
      <c r="Q215" s="332"/>
      <c r="R215" s="330"/>
      <c r="T215" s="15"/>
      <c r="U215" s="15"/>
      <c r="V215" s="15"/>
      <c r="W215" s="15"/>
    </row>
    <row r="216" spans="1:23" s="36" customFormat="1">
      <c r="A216" s="11"/>
      <c r="B216" s="329"/>
      <c r="C216" s="330"/>
      <c r="D216" s="330"/>
      <c r="E216" s="330"/>
      <c r="F216" s="331"/>
      <c r="G216" s="331"/>
      <c r="H216" s="331"/>
      <c r="I216" s="331"/>
      <c r="J216" s="331"/>
      <c r="K216" s="331"/>
      <c r="L216" s="331"/>
      <c r="M216" s="331"/>
      <c r="N216" s="331"/>
      <c r="O216" s="331"/>
      <c r="P216" s="331"/>
      <c r="Q216" s="332"/>
      <c r="R216" s="330"/>
      <c r="T216" s="15"/>
      <c r="U216" s="15"/>
      <c r="V216" s="15"/>
      <c r="W216" s="15"/>
    </row>
    <row r="217" spans="1:23" s="36" customFormat="1">
      <c r="A217" s="11"/>
      <c r="B217" s="329"/>
      <c r="C217" s="330"/>
      <c r="D217" s="330"/>
      <c r="E217" s="330"/>
      <c r="F217" s="331"/>
      <c r="G217" s="331"/>
      <c r="H217" s="331"/>
      <c r="I217" s="331"/>
      <c r="J217" s="331"/>
      <c r="K217" s="331"/>
      <c r="L217" s="331"/>
      <c r="M217" s="331"/>
      <c r="N217" s="331"/>
      <c r="O217" s="331"/>
      <c r="P217" s="331"/>
      <c r="Q217" s="332"/>
      <c r="R217" s="330"/>
      <c r="T217" s="15"/>
      <c r="U217" s="15"/>
      <c r="V217" s="15"/>
      <c r="W217" s="15"/>
    </row>
    <row r="218" spans="1:23" s="36" customFormat="1">
      <c r="A218" s="11"/>
      <c r="B218" s="329"/>
      <c r="C218" s="330"/>
      <c r="D218" s="330"/>
      <c r="E218" s="330"/>
      <c r="F218" s="331"/>
      <c r="G218" s="331"/>
      <c r="H218" s="331"/>
      <c r="I218" s="331"/>
      <c r="J218" s="331"/>
      <c r="K218" s="331"/>
      <c r="L218" s="331"/>
      <c r="M218" s="331"/>
      <c r="N218" s="331"/>
      <c r="O218" s="331"/>
      <c r="P218" s="331"/>
      <c r="Q218" s="332"/>
      <c r="R218" s="330"/>
      <c r="T218" s="15"/>
      <c r="U218" s="15"/>
      <c r="V218" s="15"/>
      <c r="W218" s="15"/>
    </row>
    <row r="219" spans="1:23" s="36" customFormat="1">
      <c r="A219" s="11"/>
      <c r="B219" s="329"/>
      <c r="C219" s="330"/>
      <c r="D219" s="330"/>
      <c r="E219" s="330"/>
      <c r="F219" s="331"/>
      <c r="G219" s="331"/>
      <c r="H219" s="331"/>
      <c r="I219" s="331"/>
      <c r="J219" s="331"/>
      <c r="K219" s="331"/>
      <c r="L219" s="331"/>
      <c r="M219" s="331"/>
      <c r="N219" s="331"/>
      <c r="O219" s="331"/>
      <c r="P219" s="331"/>
      <c r="Q219" s="332"/>
      <c r="R219" s="330"/>
      <c r="T219" s="15"/>
      <c r="U219" s="15"/>
      <c r="V219" s="15"/>
      <c r="W219" s="15"/>
    </row>
    <row r="220" spans="1:23" s="36" customFormat="1">
      <c r="A220" s="11"/>
      <c r="B220" s="329"/>
      <c r="C220" s="330"/>
      <c r="D220" s="330"/>
      <c r="E220" s="330"/>
      <c r="F220" s="331"/>
      <c r="G220" s="331"/>
      <c r="H220" s="331"/>
      <c r="I220" s="331"/>
      <c r="J220" s="331"/>
      <c r="K220" s="331"/>
      <c r="L220" s="331"/>
      <c r="M220" s="331"/>
      <c r="N220" s="331"/>
      <c r="O220" s="331"/>
      <c r="P220" s="331"/>
      <c r="Q220" s="332"/>
      <c r="R220" s="330"/>
      <c r="T220" s="15"/>
      <c r="U220" s="15"/>
      <c r="V220" s="15"/>
      <c r="W220" s="15"/>
    </row>
    <row r="221" spans="1:23" s="36" customFormat="1">
      <c r="A221" s="11"/>
      <c r="B221" s="329"/>
      <c r="C221" s="330"/>
      <c r="D221" s="330"/>
      <c r="E221" s="330"/>
      <c r="F221" s="331"/>
      <c r="G221" s="331"/>
      <c r="H221" s="331"/>
      <c r="I221" s="331"/>
      <c r="J221" s="331"/>
      <c r="K221" s="331"/>
      <c r="L221" s="331"/>
      <c r="M221" s="331"/>
      <c r="N221" s="331"/>
      <c r="O221" s="331"/>
      <c r="P221" s="331"/>
      <c r="Q221" s="332"/>
      <c r="R221" s="330"/>
      <c r="T221" s="15"/>
      <c r="U221" s="15"/>
      <c r="V221" s="15"/>
      <c r="W221" s="15"/>
    </row>
    <row r="222" spans="1:23" s="36" customFormat="1">
      <c r="A222" s="11"/>
      <c r="B222" s="329"/>
      <c r="C222" s="330"/>
      <c r="D222" s="330"/>
      <c r="E222" s="330"/>
      <c r="F222" s="331"/>
      <c r="G222" s="331"/>
      <c r="H222" s="331"/>
      <c r="I222" s="331"/>
      <c r="J222" s="331"/>
      <c r="K222" s="331"/>
      <c r="L222" s="331"/>
      <c r="M222" s="331"/>
      <c r="N222" s="331"/>
      <c r="O222" s="331"/>
      <c r="P222" s="331"/>
      <c r="Q222" s="332"/>
      <c r="R222" s="330"/>
      <c r="T222" s="15"/>
      <c r="U222" s="15"/>
      <c r="V222" s="15"/>
      <c r="W222" s="15"/>
    </row>
    <row r="223" spans="1:23" s="36" customFormat="1">
      <c r="A223" s="11"/>
      <c r="B223" s="329"/>
      <c r="C223" s="330"/>
      <c r="D223" s="330"/>
      <c r="E223" s="330"/>
      <c r="F223" s="331"/>
      <c r="G223" s="331"/>
      <c r="H223" s="331"/>
      <c r="I223" s="331"/>
      <c r="J223" s="331"/>
      <c r="K223" s="331"/>
      <c r="L223" s="331"/>
      <c r="M223" s="331"/>
      <c r="N223" s="331"/>
      <c r="O223" s="331"/>
      <c r="P223" s="331"/>
      <c r="Q223" s="332"/>
      <c r="R223" s="330"/>
      <c r="T223" s="15"/>
      <c r="U223" s="15"/>
      <c r="V223" s="15"/>
      <c r="W223" s="15"/>
    </row>
    <row r="224" spans="1:23" s="36" customFormat="1">
      <c r="A224" s="11"/>
      <c r="B224" s="329"/>
      <c r="C224" s="330"/>
      <c r="D224" s="330"/>
      <c r="E224" s="330"/>
      <c r="F224" s="331"/>
      <c r="G224" s="331"/>
      <c r="H224" s="331"/>
      <c r="I224" s="331"/>
      <c r="J224" s="331"/>
      <c r="K224" s="331"/>
      <c r="L224" s="331"/>
      <c r="M224" s="331"/>
      <c r="N224" s="331"/>
      <c r="O224" s="331"/>
      <c r="P224" s="331"/>
      <c r="Q224" s="332"/>
      <c r="R224" s="330"/>
      <c r="T224" s="15"/>
      <c r="U224" s="15"/>
      <c r="V224" s="15"/>
      <c r="W224" s="15"/>
    </row>
    <row r="225" spans="1:23" s="36" customFormat="1">
      <c r="A225" s="11"/>
      <c r="B225" s="329"/>
      <c r="C225" s="330"/>
      <c r="D225" s="330"/>
      <c r="E225" s="330"/>
      <c r="F225" s="331"/>
      <c r="G225" s="331"/>
      <c r="H225" s="331"/>
      <c r="I225" s="331"/>
      <c r="J225" s="331"/>
      <c r="K225" s="331"/>
      <c r="L225" s="331"/>
      <c r="M225" s="331"/>
      <c r="N225" s="331"/>
      <c r="O225" s="331"/>
      <c r="P225" s="331"/>
      <c r="Q225" s="332"/>
      <c r="R225" s="330"/>
      <c r="T225" s="15"/>
      <c r="U225" s="15"/>
      <c r="V225" s="15"/>
      <c r="W225" s="15"/>
    </row>
    <row r="226" spans="1:23" s="36" customFormat="1">
      <c r="A226" s="11"/>
      <c r="B226" s="329"/>
      <c r="C226" s="330"/>
      <c r="D226" s="330"/>
      <c r="E226" s="330"/>
      <c r="F226" s="331"/>
      <c r="G226" s="331"/>
      <c r="H226" s="331"/>
      <c r="I226" s="331"/>
      <c r="J226" s="331"/>
      <c r="K226" s="331"/>
      <c r="L226" s="331"/>
      <c r="M226" s="331"/>
      <c r="N226" s="331"/>
      <c r="O226" s="331"/>
      <c r="P226" s="331"/>
      <c r="Q226" s="332"/>
      <c r="R226" s="330"/>
      <c r="T226" s="15"/>
      <c r="U226" s="15"/>
      <c r="V226" s="15"/>
      <c r="W226" s="15"/>
    </row>
    <row r="227" spans="1:23" s="36" customFormat="1">
      <c r="A227" s="11"/>
      <c r="B227" s="329"/>
      <c r="C227" s="330"/>
      <c r="D227" s="330"/>
      <c r="E227" s="330"/>
      <c r="F227" s="331"/>
      <c r="G227" s="331"/>
      <c r="H227" s="331"/>
      <c r="I227" s="331"/>
      <c r="J227" s="331"/>
      <c r="K227" s="331"/>
      <c r="L227" s="331"/>
      <c r="M227" s="331"/>
      <c r="N227" s="331"/>
      <c r="O227" s="331"/>
      <c r="P227" s="331"/>
      <c r="Q227" s="332"/>
      <c r="R227" s="330"/>
      <c r="T227" s="15"/>
      <c r="U227" s="15"/>
      <c r="V227" s="15"/>
      <c r="W227" s="15"/>
    </row>
    <row r="228" spans="1:23" s="36" customFormat="1">
      <c r="A228" s="11"/>
      <c r="B228" s="329"/>
      <c r="C228" s="330"/>
      <c r="D228" s="330"/>
      <c r="E228" s="330"/>
      <c r="F228" s="331"/>
      <c r="G228" s="331"/>
      <c r="H228" s="331"/>
      <c r="I228" s="331"/>
      <c r="J228" s="331"/>
      <c r="K228" s="331"/>
      <c r="L228" s="331"/>
      <c r="M228" s="331"/>
      <c r="N228" s="331"/>
      <c r="O228" s="331"/>
      <c r="P228" s="331"/>
      <c r="Q228" s="332"/>
      <c r="R228" s="330"/>
      <c r="T228" s="15"/>
      <c r="U228" s="15"/>
      <c r="V228" s="15"/>
      <c r="W228" s="15"/>
    </row>
    <row r="229" spans="1:23" s="36" customFormat="1">
      <c r="A229" s="11"/>
      <c r="B229" s="329"/>
      <c r="C229" s="330"/>
      <c r="D229" s="330"/>
      <c r="E229" s="330"/>
      <c r="F229" s="331"/>
      <c r="G229" s="331"/>
      <c r="H229" s="331"/>
      <c r="I229" s="331"/>
      <c r="J229" s="331"/>
      <c r="K229" s="331"/>
      <c r="L229" s="331"/>
      <c r="M229" s="331"/>
      <c r="N229" s="331"/>
      <c r="O229" s="331"/>
      <c r="P229" s="331"/>
      <c r="Q229" s="332"/>
      <c r="R229" s="330"/>
      <c r="T229" s="15"/>
      <c r="U229" s="15"/>
      <c r="V229" s="15"/>
      <c r="W229" s="15"/>
    </row>
    <row r="230" spans="1:23" s="36" customFormat="1">
      <c r="A230" s="11"/>
      <c r="B230" s="329"/>
      <c r="C230" s="330"/>
      <c r="D230" s="330"/>
      <c r="E230" s="330"/>
      <c r="F230" s="331"/>
      <c r="G230" s="331"/>
      <c r="H230" s="331"/>
      <c r="I230" s="331"/>
      <c r="J230" s="331"/>
      <c r="K230" s="331"/>
      <c r="L230" s="331"/>
      <c r="M230" s="331"/>
      <c r="N230" s="331"/>
      <c r="O230" s="331"/>
      <c r="P230" s="331"/>
      <c r="Q230" s="332"/>
      <c r="R230" s="330"/>
      <c r="T230" s="15"/>
      <c r="U230" s="15"/>
      <c r="V230" s="15"/>
      <c r="W230" s="15"/>
    </row>
    <row r="231" spans="1:23" s="36" customFormat="1">
      <c r="A231" s="11"/>
      <c r="B231" s="329"/>
      <c r="C231" s="330"/>
      <c r="D231" s="330"/>
      <c r="E231" s="330"/>
      <c r="F231" s="331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2"/>
      <c r="R231" s="330"/>
      <c r="T231" s="15"/>
      <c r="U231" s="15"/>
      <c r="V231" s="15"/>
      <c r="W231" s="15"/>
    </row>
    <row r="232" spans="1:23" s="36" customFormat="1">
      <c r="A232" s="11"/>
      <c r="B232" s="329"/>
      <c r="C232" s="330"/>
      <c r="D232" s="330"/>
      <c r="E232" s="330"/>
      <c r="F232" s="331"/>
      <c r="G232" s="331"/>
      <c r="H232" s="331"/>
      <c r="I232" s="331"/>
      <c r="J232" s="331"/>
      <c r="K232" s="331"/>
      <c r="L232" s="331"/>
      <c r="M232" s="331"/>
      <c r="N232" s="331"/>
      <c r="O232" s="331"/>
      <c r="P232" s="331"/>
      <c r="Q232" s="332"/>
      <c r="R232" s="330"/>
      <c r="T232" s="15"/>
      <c r="U232" s="15"/>
      <c r="V232" s="15"/>
      <c r="W232" s="15"/>
    </row>
    <row r="233" spans="1:23" s="36" customFormat="1">
      <c r="A233" s="11"/>
      <c r="B233" s="329"/>
      <c r="C233" s="330"/>
      <c r="D233" s="330"/>
      <c r="E233" s="330"/>
      <c r="F233" s="331"/>
      <c r="G233" s="331"/>
      <c r="H233" s="331"/>
      <c r="I233" s="331"/>
      <c r="J233" s="331"/>
      <c r="K233" s="331"/>
      <c r="L233" s="331"/>
      <c r="M233" s="331"/>
      <c r="N233" s="331"/>
      <c r="O233" s="331"/>
      <c r="P233" s="331"/>
      <c r="Q233" s="332"/>
      <c r="R233" s="330"/>
      <c r="T233" s="15"/>
      <c r="U233" s="15"/>
      <c r="V233" s="15"/>
      <c r="W233" s="15"/>
    </row>
    <row r="234" spans="1:23" s="36" customFormat="1">
      <c r="A234" s="11"/>
      <c r="B234" s="329"/>
      <c r="C234" s="330"/>
      <c r="D234" s="330"/>
      <c r="E234" s="330"/>
      <c r="F234" s="331"/>
      <c r="G234" s="331"/>
      <c r="H234" s="331"/>
      <c r="I234" s="331"/>
      <c r="J234" s="331"/>
      <c r="K234" s="331"/>
      <c r="L234" s="331"/>
      <c r="M234" s="331"/>
      <c r="N234" s="331"/>
      <c r="O234" s="331"/>
      <c r="P234" s="331"/>
      <c r="Q234" s="332"/>
      <c r="R234" s="330"/>
      <c r="T234" s="15"/>
      <c r="U234" s="15"/>
      <c r="V234" s="15"/>
      <c r="W234" s="15"/>
    </row>
    <row r="235" spans="1:23" s="36" customFormat="1">
      <c r="A235" s="11"/>
      <c r="B235" s="329"/>
      <c r="C235" s="330"/>
      <c r="D235" s="330"/>
      <c r="E235" s="330"/>
      <c r="F235" s="331"/>
      <c r="G235" s="331"/>
      <c r="H235" s="331"/>
      <c r="I235" s="331"/>
      <c r="J235" s="331"/>
      <c r="K235" s="331"/>
      <c r="L235" s="331"/>
      <c r="M235" s="331"/>
      <c r="N235" s="331"/>
      <c r="O235" s="331"/>
      <c r="P235" s="331"/>
      <c r="Q235" s="332"/>
      <c r="R235" s="330"/>
      <c r="T235" s="15"/>
      <c r="U235" s="15"/>
      <c r="V235" s="15"/>
      <c r="W235" s="15"/>
    </row>
    <row r="236" spans="1:23" s="36" customFormat="1">
      <c r="A236" s="11"/>
      <c r="B236" s="329"/>
      <c r="C236" s="330"/>
      <c r="D236" s="330"/>
      <c r="E236" s="330"/>
      <c r="F236" s="331"/>
      <c r="G236" s="331"/>
      <c r="H236" s="331"/>
      <c r="I236" s="331"/>
      <c r="J236" s="331"/>
      <c r="K236" s="331"/>
      <c r="L236" s="331"/>
      <c r="M236" s="331"/>
      <c r="N236" s="331"/>
      <c r="O236" s="331"/>
      <c r="P236" s="331"/>
      <c r="Q236" s="332"/>
      <c r="R236" s="330"/>
      <c r="T236" s="15"/>
      <c r="U236" s="15"/>
      <c r="V236" s="15"/>
      <c r="W236" s="15"/>
    </row>
    <row r="237" spans="1:23" s="36" customFormat="1">
      <c r="A237" s="11"/>
      <c r="B237" s="329"/>
      <c r="C237" s="330"/>
      <c r="D237" s="330"/>
      <c r="E237" s="330"/>
      <c r="F237" s="331"/>
      <c r="G237" s="331"/>
      <c r="H237" s="331"/>
      <c r="I237" s="331"/>
      <c r="J237" s="331"/>
      <c r="K237" s="331"/>
      <c r="L237" s="331"/>
      <c r="M237" s="331"/>
      <c r="N237" s="331"/>
      <c r="O237" s="331"/>
      <c r="P237" s="331"/>
      <c r="Q237" s="332"/>
      <c r="R237" s="330"/>
      <c r="T237" s="15"/>
      <c r="U237" s="15"/>
      <c r="V237" s="15"/>
      <c r="W237" s="15"/>
    </row>
    <row r="238" spans="1:23" s="36" customFormat="1">
      <c r="A238" s="11"/>
      <c r="B238" s="329"/>
      <c r="C238" s="330"/>
      <c r="D238" s="330"/>
      <c r="E238" s="330"/>
      <c r="F238" s="331"/>
      <c r="G238" s="331"/>
      <c r="H238" s="331"/>
      <c r="I238" s="331"/>
      <c r="J238" s="331"/>
      <c r="K238" s="331"/>
      <c r="L238" s="331"/>
      <c r="M238" s="331"/>
      <c r="N238" s="331"/>
      <c r="O238" s="331"/>
      <c r="P238" s="331"/>
      <c r="Q238" s="332"/>
      <c r="R238" s="330"/>
      <c r="T238" s="15"/>
      <c r="U238" s="15"/>
      <c r="V238" s="15"/>
      <c r="W238" s="15"/>
    </row>
    <row r="239" spans="1:23" s="36" customFormat="1">
      <c r="A239" s="11"/>
      <c r="B239" s="329"/>
      <c r="C239" s="330"/>
      <c r="D239" s="330"/>
      <c r="E239" s="330"/>
      <c r="F239" s="331"/>
      <c r="G239" s="331"/>
      <c r="H239" s="331"/>
      <c r="I239" s="331"/>
      <c r="J239" s="331"/>
      <c r="K239" s="331"/>
      <c r="L239" s="331"/>
      <c r="M239" s="331"/>
      <c r="N239" s="331"/>
      <c r="O239" s="331"/>
      <c r="P239" s="331"/>
      <c r="Q239" s="332"/>
      <c r="R239" s="330"/>
      <c r="T239" s="15"/>
      <c r="U239" s="15"/>
      <c r="V239" s="15"/>
      <c r="W239" s="15"/>
    </row>
    <row r="240" spans="1:23" s="36" customFormat="1">
      <c r="A240" s="11"/>
      <c r="B240" s="329"/>
      <c r="C240" s="330"/>
      <c r="D240" s="330"/>
      <c r="E240" s="330"/>
      <c r="F240" s="331"/>
      <c r="G240" s="331"/>
      <c r="H240" s="331"/>
      <c r="I240" s="331"/>
      <c r="J240" s="331"/>
      <c r="K240" s="331"/>
      <c r="L240" s="331"/>
      <c r="M240" s="331"/>
      <c r="N240" s="331"/>
      <c r="O240" s="331"/>
      <c r="P240" s="331"/>
      <c r="Q240" s="332"/>
      <c r="R240" s="330"/>
      <c r="T240" s="15"/>
      <c r="U240" s="15"/>
      <c r="V240" s="15"/>
      <c r="W240" s="15"/>
    </row>
    <row r="241" spans="1:23" s="36" customFormat="1">
      <c r="A241" s="11"/>
      <c r="B241" s="329"/>
      <c r="C241" s="330"/>
      <c r="D241" s="330"/>
      <c r="E241" s="330"/>
      <c r="F241" s="331"/>
      <c r="G241" s="331"/>
      <c r="H241" s="331"/>
      <c r="I241" s="331"/>
      <c r="J241" s="331"/>
      <c r="K241" s="331"/>
      <c r="L241" s="331"/>
      <c r="M241" s="331"/>
      <c r="N241" s="331"/>
      <c r="O241" s="331"/>
      <c r="P241" s="331"/>
      <c r="Q241" s="332"/>
      <c r="R241" s="330"/>
      <c r="T241" s="15"/>
      <c r="U241" s="15"/>
      <c r="V241" s="15"/>
      <c r="W241" s="15"/>
    </row>
    <row r="242" spans="1:23" s="36" customFormat="1">
      <c r="A242" s="11"/>
      <c r="B242" s="329"/>
      <c r="C242" s="330"/>
      <c r="D242" s="330"/>
      <c r="E242" s="330"/>
      <c r="F242" s="331"/>
      <c r="G242" s="331"/>
      <c r="H242" s="331"/>
      <c r="I242" s="331"/>
      <c r="J242" s="331"/>
      <c r="K242" s="331"/>
      <c r="L242" s="331"/>
      <c r="M242" s="331"/>
      <c r="N242" s="331"/>
      <c r="O242" s="331"/>
      <c r="P242" s="331"/>
      <c r="Q242" s="332"/>
      <c r="R242" s="330"/>
      <c r="T242" s="15"/>
      <c r="U242" s="15"/>
      <c r="V242" s="15"/>
      <c r="W242" s="15"/>
    </row>
    <row r="243" spans="1:23" s="36" customFormat="1">
      <c r="A243" s="11"/>
      <c r="B243" s="329"/>
      <c r="C243" s="330"/>
      <c r="D243" s="330"/>
      <c r="E243" s="330"/>
      <c r="F243" s="331"/>
      <c r="G243" s="331"/>
      <c r="H243" s="331"/>
      <c r="I243" s="331"/>
      <c r="J243" s="331"/>
      <c r="K243" s="331"/>
      <c r="L243" s="331"/>
      <c r="M243" s="331"/>
      <c r="N243" s="331"/>
      <c r="O243" s="331"/>
      <c r="P243" s="331"/>
      <c r="Q243" s="332"/>
      <c r="R243" s="330"/>
      <c r="T243" s="15"/>
      <c r="U243" s="15"/>
      <c r="V243" s="15"/>
      <c r="W243" s="15"/>
    </row>
    <row r="244" spans="1:23" s="36" customFormat="1">
      <c r="A244" s="11"/>
      <c r="B244" s="329"/>
      <c r="C244" s="330"/>
      <c r="D244" s="330"/>
      <c r="E244" s="330"/>
      <c r="F244" s="331"/>
      <c r="G244" s="331"/>
      <c r="H244" s="331"/>
      <c r="I244" s="331"/>
      <c r="J244" s="331"/>
      <c r="K244" s="331"/>
      <c r="L244" s="331"/>
      <c r="M244" s="331"/>
      <c r="N244" s="331"/>
      <c r="O244" s="331"/>
      <c r="P244" s="331"/>
      <c r="Q244" s="332"/>
      <c r="R244" s="330"/>
      <c r="T244" s="15"/>
      <c r="U244" s="15"/>
      <c r="V244" s="15"/>
      <c r="W244" s="15"/>
    </row>
    <row r="245" spans="1:23" s="36" customFormat="1">
      <c r="A245" s="11"/>
      <c r="B245" s="329"/>
      <c r="C245" s="330"/>
      <c r="D245" s="330"/>
      <c r="E245" s="330"/>
      <c r="F245" s="331"/>
      <c r="G245" s="331"/>
      <c r="H245" s="331"/>
      <c r="I245" s="331"/>
      <c r="J245" s="331"/>
      <c r="K245" s="331"/>
      <c r="L245" s="331"/>
      <c r="M245" s="331"/>
      <c r="N245" s="331"/>
      <c r="O245" s="331"/>
      <c r="P245" s="331"/>
      <c r="Q245" s="332"/>
      <c r="R245" s="330"/>
      <c r="T245" s="15"/>
      <c r="U245" s="15"/>
      <c r="V245" s="15"/>
      <c r="W245" s="15"/>
    </row>
    <row r="246" spans="1:23" s="36" customFormat="1">
      <c r="A246" s="11"/>
      <c r="B246" s="329"/>
      <c r="C246" s="330"/>
      <c r="D246" s="330"/>
      <c r="E246" s="330"/>
      <c r="F246" s="331"/>
      <c r="G246" s="331"/>
      <c r="H246" s="331"/>
      <c r="I246" s="331"/>
      <c r="J246" s="331"/>
      <c r="K246" s="331"/>
      <c r="L246" s="331"/>
      <c r="M246" s="331"/>
      <c r="N246" s="331"/>
      <c r="O246" s="331"/>
      <c r="P246" s="331"/>
      <c r="Q246" s="332"/>
      <c r="R246" s="330"/>
      <c r="T246" s="15"/>
      <c r="U246" s="15"/>
      <c r="V246" s="15"/>
      <c r="W246" s="15"/>
    </row>
    <row r="247" spans="1:23" s="36" customFormat="1">
      <c r="A247" s="11"/>
      <c r="B247" s="329"/>
      <c r="C247" s="330"/>
      <c r="D247" s="330"/>
      <c r="E247" s="330"/>
      <c r="F247" s="331"/>
      <c r="G247" s="331"/>
      <c r="H247" s="331"/>
      <c r="I247" s="331"/>
      <c r="J247" s="331"/>
      <c r="K247" s="331"/>
      <c r="L247" s="331"/>
      <c r="M247" s="331"/>
      <c r="N247" s="331"/>
      <c r="O247" s="331"/>
      <c r="P247" s="331"/>
      <c r="Q247" s="332"/>
      <c r="R247" s="330"/>
      <c r="T247" s="15"/>
      <c r="U247" s="15"/>
      <c r="V247" s="15"/>
      <c r="W247" s="15"/>
    </row>
    <row r="248" spans="1:23" s="36" customFormat="1">
      <c r="A248" s="11"/>
      <c r="B248" s="329"/>
      <c r="C248" s="330"/>
      <c r="D248" s="330"/>
      <c r="E248" s="330"/>
      <c r="F248" s="331"/>
      <c r="G248" s="331"/>
      <c r="H248" s="331"/>
      <c r="I248" s="331"/>
      <c r="J248" s="331"/>
      <c r="K248" s="331"/>
      <c r="L248" s="331"/>
      <c r="M248" s="331"/>
      <c r="N248" s="331"/>
      <c r="O248" s="331"/>
      <c r="P248" s="331"/>
      <c r="Q248" s="332"/>
      <c r="R248" s="330"/>
      <c r="T248" s="15"/>
      <c r="U248" s="15"/>
      <c r="V248" s="15"/>
      <c r="W248" s="15"/>
    </row>
    <row r="249" spans="1:23" s="36" customFormat="1">
      <c r="A249" s="11"/>
      <c r="B249" s="329"/>
      <c r="C249" s="330"/>
      <c r="D249" s="330"/>
      <c r="E249" s="330"/>
      <c r="F249" s="331"/>
      <c r="G249" s="331"/>
      <c r="H249" s="331"/>
      <c r="I249" s="331"/>
      <c r="J249" s="331"/>
      <c r="K249" s="331"/>
      <c r="L249" s="331"/>
      <c r="M249" s="331"/>
      <c r="N249" s="331"/>
      <c r="O249" s="331"/>
      <c r="P249" s="331"/>
      <c r="Q249" s="332"/>
      <c r="R249" s="330"/>
      <c r="T249" s="15"/>
      <c r="U249" s="15"/>
      <c r="V249" s="15"/>
      <c r="W249" s="15"/>
    </row>
    <row r="250" spans="1:23" s="36" customFormat="1">
      <c r="A250" s="11"/>
      <c r="B250" s="329"/>
      <c r="C250" s="330"/>
      <c r="D250" s="330"/>
      <c r="E250" s="330"/>
      <c r="F250" s="331"/>
      <c r="G250" s="331"/>
      <c r="H250" s="331"/>
      <c r="I250" s="331"/>
      <c r="J250" s="331"/>
      <c r="K250" s="331"/>
      <c r="L250" s="331"/>
      <c r="M250" s="331"/>
      <c r="N250" s="331"/>
      <c r="O250" s="331"/>
      <c r="P250" s="331"/>
      <c r="Q250" s="332"/>
      <c r="R250" s="330"/>
      <c r="T250" s="15"/>
      <c r="U250" s="15"/>
      <c r="V250" s="15"/>
      <c r="W250" s="15"/>
    </row>
    <row r="251" spans="1:23" s="36" customFormat="1">
      <c r="A251" s="11"/>
      <c r="B251" s="329"/>
      <c r="C251" s="330"/>
      <c r="D251" s="330"/>
      <c r="E251" s="330"/>
      <c r="F251" s="331"/>
      <c r="G251" s="331"/>
      <c r="H251" s="331"/>
      <c r="I251" s="331"/>
      <c r="J251" s="331"/>
      <c r="K251" s="331"/>
      <c r="L251" s="331"/>
      <c r="M251" s="331"/>
      <c r="N251" s="331"/>
      <c r="O251" s="331"/>
      <c r="P251" s="331"/>
      <c r="Q251" s="332"/>
      <c r="R251" s="330"/>
      <c r="T251" s="15"/>
      <c r="U251" s="15"/>
      <c r="V251" s="15"/>
      <c r="W251" s="15"/>
    </row>
    <row r="252" spans="1:23" s="36" customFormat="1">
      <c r="A252" s="11"/>
      <c r="B252" s="329"/>
      <c r="C252" s="330"/>
      <c r="D252" s="330"/>
      <c r="E252" s="330"/>
      <c r="F252" s="331"/>
      <c r="G252" s="331"/>
      <c r="H252" s="331"/>
      <c r="I252" s="331"/>
      <c r="J252" s="331"/>
      <c r="K252" s="331"/>
      <c r="L252" s="331"/>
      <c r="M252" s="331"/>
      <c r="N252" s="331"/>
      <c r="O252" s="331"/>
      <c r="P252" s="331"/>
      <c r="Q252" s="332"/>
      <c r="R252" s="330"/>
      <c r="T252" s="15"/>
      <c r="U252" s="15"/>
      <c r="V252" s="15"/>
      <c r="W252" s="15"/>
    </row>
    <row r="253" spans="1:23" s="36" customFormat="1">
      <c r="A253" s="11"/>
      <c r="B253" s="329"/>
      <c r="C253" s="330"/>
      <c r="D253" s="330"/>
      <c r="E253" s="330"/>
      <c r="F253" s="331"/>
      <c r="G253" s="331"/>
      <c r="H253" s="331"/>
      <c r="I253" s="331"/>
      <c r="J253" s="331"/>
      <c r="K253" s="331"/>
      <c r="L253" s="331"/>
      <c r="M253" s="331"/>
      <c r="N253" s="331"/>
      <c r="O253" s="331"/>
      <c r="P253" s="331"/>
      <c r="Q253" s="332"/>
      <c r="R253" s="330"/>
      <c r="T253" s="15"/>
      <c r="U253" s="15"/>
      <c r="V253" s="15"/>
      <c r="W253" s="15"/>
    </row>
    <row r="254" spans="1:23" s="36" customFormat="1">
      <c r="A254" s="11"/>
      <c r="B254" s="329"/>
      <c r="C254" s="330"/>
      <c r="D254" s="330"/>
      <c r="E254" s="330"/>
      <c r="F254" s="331"/>
      <c r="G254" s="331"/>
      <c r="H254" s="331"/>
      <c r="I254" s="331"/>
      <c r="J254" s="331"/>
      <c r="K254" s="331"/>
      <c r="L254" s="331"/>
      <c r="M254" s="331"/>
      <c r="N254" s="331"/>
      <c r="O254" s="331"/>
      <c r="P254" s="331"/>
      <c r="Q254" s="332"/>
      <c r="R254" s="330"/>
      <c r="T254" s="15"/>
      <c r="U254" s="15"/>
      <c r="V254" s="15"/>
      <c r="W254" s="15"/>
    </row>
    <row r="255" spans="1:23" s="36" customFormat="1">
      <c r="A255" s="11"/>
      <c r="B255" s="329"/>
      <c r="C255" s="330"/>
      <c r="D255" s="330"/>
      <c r="E255" s="330"/>
      <c r="F255" s="331"/>
      <c r="G255" s="331"/>
      <c r="H255" s="331"/>
      <c r="I255" s="331"/>
      <c r="J255" s="331"/>
      <c r="K255" s="331"/>
      <c r="L255" s="331"/>
      <c r="M255" s="331"/>
      <c r="N255" s="331"/>
      <c r="O255" s="331"/>
      <c r="P255" s="331"/>
      <c r="Q255" s="332"/>
      <c r="R255" s="330"/>
      <c r="T255" s="15"/>
      <c r="U255" s="15"/>
      <c r="V255" s="15"/>
      <c r="W255" s="15"/>
    </row>
    <row r="256" spans="1:23" s="36" customFormat="1">
      <c r="A256" s="11"/>
      <c r="B256" s="329"/>
      <c r="C256" s="330"/>
      <c r="D256" s="330"/>
      <c r="E256" s="330"/>
      <c r="F256" s="331"/>
      <c r="G256" s="331"/>
      <c r="H256" s="331"/>
      <c r="I256" s="331"/>
      <c r="J256" s="331"/>
      <c r="K256" s="331"/>
      <c r="L256" s="331"/>
      <c r="M256" s="331"/>
      <c r="N256" s="331"/>
      <c r="O256" s="331"/>
      <c r="P256" s="331"/>
      <c r="Q256" s="332"/>
      <c r="R256" s="330"/>
      <c r="T256" s="15"/>
      <c r="U256" s="15"/>
      <c r="V256" s="15"/>
      <c r="W256" s="15"/>
    </row>
    <row r="257" spans="1:23" s="36" customFormat="1">
      <c r="A257" s="11"/>
      <c r="B257" s="329"/>
      <c r="C257" s="330"/>
      <c r="D257" s="330"/>
      <c r="E257" s="330"/>
      <c r="F257" s="331"/>
      <c r="G257" s="331"/>
      <c r="H257" s="331"/>
      <c r="I257" s="331"/>
      <c r="J257" s="331"/>
      <c r="K257" s="331"/>
      <c r="L257" s="331"/>
      <c r="M257" s="331"/>
      <c r="N257" s="331"/>
      <c r="O257" s="331"/>
      <c r="P257" s="331"/>
      <c r="Q257" s="332"/>
      <c r="R257" s="330"/>
      <c r="T257" s="15"/>
      <c r="U257" s="15"/>
      <c r="V257" s="15"/>
      <c r="W257" s="15"/>
    </row>
    <row r="258" spans="1:23" s="36" customFormat="1">
      <c r="A258" s="11"/>
      <c r="B258" s="329"/>
      <c r="C258" s="330"/>
      <c r="D258" s="330"/>
      <c r="E258" s="330"/>
      <c r="F258" s="331"/>
      <c r="G258" s="331"/>
      <c r="H258" s="331"/>
      <c r="I258" s="331"/>
      <c r="J258" s="331"/>
      <c r="K258" s="331"/>
      <c r="L258" s="331"/>
      <c r="M258" s="331"/>
      <c r="N258" s="331"/>
      <c r="O258" s="331"/>
      <c r="P258" s="331"/>
      <c r="Q258" s="332"/>
      <c r="R258" s="330"/>
      <c r="T258" s="15"/>
      <c r="U258" s="15"/>
      <c r="V258" s="15"/>
      <c r="W258" s="15"/>
    </row>
    <row r="259" spans="1:23" s="36" customFormat="1">
      <c r="A259" s="11"/>
      <c r="B259" s="329"/>
      <c r="C259" s="330"/>
      <c r="D259" s="330"/>
      <c r="E259" s="330"/>
      <c r="F259" s="331"/>
      <c r="G259" s="331"/>
      <c r="H259" s="331"/>
      <c r="I259" s="331"/>
      <c r="J259" s="331"/>
      <c r="K259" s="331"/>
      <c r="L259" s="331"/>
      <c r="M259" s="331"/>
      <c r="N259" s="331"/>
      <c r="O259" s="331"/>
      <c r="P259" s="331"/>
      <c r="Q259" s="332"/>
      <c r="R259" s="330"/>
      <c r="T259" s="15"/>
      <c r="U259" s="15"/>
      <c r="V259" s="15"/>
      <c r="W259" s="15"/>
    </row>
    <row r="260" spans="1:23" s="36" customFormat="1">
      <c r="A260" s="11"/>
      <c r="B260" s="329"/>
      <c r="C260" s="330"/>
      <c r="D260" s="330"/>
      <c r="E260" s="330"/>
      <c r="F260" s="331"/>
      <c r="G260" s="331"/>
      <c r="H260" s="331"/>
      <c r="I260" s="331"/>
      <c r="J260" s="331"/>
      <c r="K260" s="331"/>
      <c r="L260" s="331"/>
      <c r="M260" s="331"/>
      <c r="N260" s="331"/>
      <c r="O260" s="331"/>
      <c r="P260" s="331"/>
      <c r="Q260" s="332"/>
      <c r="R260" s="330"/>
      <c r="T260" s="15"/>
      <c r="U260" s="15"/>
      <c r="V260" s="15"/>
      <c r="W260" s="15"/>
    </row>
    <row r="261" spans="1:23" s="36" customFormat="1">
      <c r="A261" s="11"/>
      <c r="B261" s="329"/>
      <c r="C261" s="330"/>
      <c r="D261" s="330"/>
      <c r="E261" s="330"/>
      <c r="F261" s="331"/>
      <c r="G261" s="331"/>
      <c r="H261" s="331"/>
      <c r="I261" s="331"/>
      <c r="J261" s="331"/>
      <c r="K261" s="331"/>
      <c r="L261" s="331"/>
      <c r="M261" s="331"/>
      <c r="N261" s="331"/>
      <c r="O261" s="331"/>
      <c r="P261" s="331"/>
      <c r="Q261" s="332"/>
      <c r="R261" s="330"/>
      <c r="T261" s="15"/>
      <c r="U261" s="15"/>
      <c r="V261" s="15"/>
      <c r="W261" s="15"/>
    </row>
    <row r="262" spans="1:23" s="36" customFormat="1">
      <c r="A262" s="11"/>
      <c r="B262" s="329"/>
      <c r="C262" s="330"/>
      <c r="D262" s="330"/>
      <c r="E262" s="330"/>
      <c r="F262" s="331"/>
      <c r="G262" s="331"/>
      <c r="H262" s="331"/>
      <c r="I262" s="331"/>
      <c r="J262" s="331"/>
      <c r="K262" s="331"/>
      <c r="L262" s="331"/>
      <c r="M262" s="331"/>
      <c r="N262" s="331"/>
      <c r="O262" s="331"/>
      <c r="P262" s="331"/>
      <c r="Q262" s="332"/>
      <c r="R262" s="330"/>
      <c r="T262" s="15"/>
      <c r="U262" s="15"/>
      <c r="V262" s="15"/>
      <c r="W262" s="15"/>
    </row>
    <row r="263" spans="1:23" s="36" customFormat="1">
      <c r="A263" s="11"/>
      <c r="B263" s="329"/>
      <c r="C263" s="330"/>
      <c r="D263" s="330"/>
      <c r="E263" s="330"/>
      <c r="F263" s="331"/>
      <c r="G263" s="331"/>
      <c r="H263" s="331"/>
      <c r="I263" s="331"/>
      <c r="J263" s="331"/>
      <c r="K263" s="331"/>
      <c r="L263" s="331"/>
      <c r="M263" s="331"/>
      <c r="N263" s="331"/>
      <c r="O263" s="331"/>
      <c r="P263" s="331"/>
      <c r="Q263" s="332"/>
      <c r="R263" s="330"/>
      <c r="T263" s="15"/>
      <c r="U263" s="15"/>
      <c r="V263" s="15"/>
      <c r="W263" s="15"/>
    </row>
    <row r="264" spans="1:23" s="36" customFormat="1">
      <c r="A264" s="11"/>
      <c r="B264" s="329"/>
      <c r="C264" s="330"/>
      <c r="D264" s="330"/>
      <c r="E264" s="330"/>
      <c r="F264" s="331"/>
      <c r="G264" s="331"/>
      <c r="H264" s="331"/>
      <c r="I264" s="331"/>
      <c r="J264" s="331"/>
      <c r="K264" s="331"/>
      <c r="L264" s="331"/>
      <c r="M264" s="331"/>
      <c r="N264" s="331"/>
      <c r="O264" s="331"/>
      <c r="P264" s="331"/>
      <c r="Q264" s="332"/>
      <c r="R264" s="330"/>
      <c r="T264" s="15"/>
      <c r="U264" s="15"/>
      <c r="V264" s="15"/>
      <c r="W264" s="15"/>
    </row>
    <row r="265" spans="1:23" s="36" customFormat="1">
      <c r="A265" s="11"/>
      <c r="B265" s="329"/>
      <c r="C265" s="330"/>
      <c r="D265" s="330"/>
      <c r="E265" s="330"/>
      <c r="F265" s="331"/>
      <c r="G265" s="331"/>
      <c r="H265" s="331"/>
      <c r="I265" s="331"/>
      <c r="J265" s="331"/>
      <c r="K265" s="331"/>
      <c r="L265" s="331"/>
      <c r="M265" s="331"/>
      <c r="N265" s="331"/>
      <c r="O265" s="331"/>
      <c r="P265" s="331"/>
      <c r="Q265" s="332"/>
      <c r="R265" s="330"/>
      <c r="T265" s="15"/>
      <c r="U265" s="15"/>
      <c r="V265" s="15"/>
      <c r="W265" s="15"/>
    </row>
    <row r="266" spans="1:23" s="36" customFormat="1">
      <c r="A266" s="11"/>
      <c r="B266" s="329"/>
      <c r="C266" s="330"/>
      <c r="D266" s="330"/>
      <c r="E266" s="330"/>
      <c r="F266" s="331"/>
      <c r="G266" s="331"/>
      <c r="H266" s="331"/>
      <c r="I266" s="331"/>
      <c r="J266" s="331"/>
      <c r="K266" s="331"/>
      <c r="L266" s="331"/>
      <c r="M266" s="331"/>
      <c r="N266" s="331"/>
      <c r="O266" s="331"/>
      <c r="P266" s="331"/>
      <c r="Q266" s="332"/>
      <c r="R266" s="330"/>
      <c r="T266" s="15"/>
      <c r="U266" s="15"/>
      <c r="V266" s="15"/>
      <c r="W266" s="15"/>
    </row>
    <row r="267" spans="1:23" s="36" customFormat="1">
      <c r="A267" s="11"/>
      <c r="B267" s="329"/>
      <c r="C267" s="330"/>
      <c r="D267" s="330"/>
      <c r="E267" s="330"/>
      <c r="F267" s="331"/>
      <c r="G267" s="331"/>
      <c r="H267" s="331"/>
      <c r="I267" s="331"/>
      <c r="J267" s="331"/>
      <c r="K267" s="331"/>
      <c r="L267" s="331"/>
      <c r="M267" s="331"/>
      <c r="N267" s="331"/>
      <c r="O267" s="331"/>
      <c r="P267" s="331"/>
      <c r="Q267" s="332"/>
      <c r="R267" s="330"/>
      <c r="T267" s="15"/>
      <c r="U267" s="15"/>
      <c r="V267" s="15"/>
      <c r="W267" s="15"/>
    </row>
    <row r="268" spans="1:23" s="36" customFormat="1">
      <c r="A268" s="11"/>
      <c r="B268" s="329"/>
      <c r="C268" s="330"/>
      <c r="D268" s="330"/>
      <c r="E268" s="330"/>
      <c r="F268" s="331"/>
      <c r="G268" s="331"/>
      <c r="H268" s="331"/>
      <c r="I268" s="331"/>
      <c r="J268" s="331"/>
      <c r="K268" s="331"/>
      <c r="L268" s="331"/>
      <c r="M268" s="331"/>
      <c r="N268" s="331"/>
      <c r="O268" s="331"/>
      <c r="P268" s="331"/>
      <c r="Q268" s="332"/>
      <c r="R268" s="330"/>
      <c r="T268" s="15"/>
      <c r="U268" s="15"/>
      <c r="V268" s="15"/>
      <c r="W268" s="15"/>
    </row>
    <row r="269" spans="1:23" s="36" customFormat="1">
      <c r="A269" s="11"/>
      <c r="B269" s="329"/>
      <c r="C269" s="330"/>
      <c r="D269" s="330"/>
      <c r="E269" s="330"/>
      <c r="F269" s="331"/>
      <c r="G269" s="331"/>
      <c r="H269" s="331"/>
      <c r="I269" s="331"/>
      <c r="J269" s="331"/>
      <c r="K269" s="331"/>
      <c r="L269" s="331"/>
      <c r="M269" s="331"/>
      <c r="N269" s="331"/>
      <c r="O269" s="331"/>
      <c r="P269" s="331"/>
      <c r="Q269" s="332"/>
      <c r="R269" s="330"/>
      <c r="T269" s="15"/>
      <c r="U269" s="15"/>
      <c r="V269" s="15"/>
      <c r="W269" s="15"/>
    </row>
    <row r="270" spans="1:23" s="36" customFormat="1">
      <c r="A270" s="11"/>
      <c r="B270" s="329"/>
      <c r="C270" s="330"/>
      <c r="D270" s="330"/>
      <c r="E270" s="330"/>
      <c r="F270" s="331"/>
      <c r="G270" s="331"/>
      <c r="H270" s="331"/>
      <c r="I270" s="331"/>
      <c r="J270" s="331"/>
      <c r="K270" s="331"/>
      <c r="L270" s="331"/>
      <c r="M270" s="331"/>
      <c r="N270" s="331"/>
      <c r="O270" s="331"/>
      <c r="P270" s="331"/>
      <c r="Q270" s="332"/>
      <c r="R270" s="330"/>
      <c r="T270" s="15"/>
      <c r="U270" s="15"/>
      <c r="V270" s="15"/>
      <c r="W270" s="15"/>
    </row>
    <row r="271" spans="1:23" s="36" customFormat="1">
      <c r="A271" s="11"/>
      <c r="B271" s="329"/>
      <c r="C271" s="330"/>
      <c r="D271" s="330"/>
      <c r="E271" s="330"/>
      <c r="F271" s="331"/>
      <c r="G271" s="331"/>
      <c r="H271" s="331"/>
      <c r="I271" s="331"/>
      <c r="J271" s="331"/>
      <c r="K271" s="331"/>
      <c r="L271" s="331"/>
      <c r="M271" s="331"/>
      <c r="N271" s="331"/>
      <c r="O271" s="331"/>
      <c r="P271" s="331"/>
      <c r="Q271" s="332"/>
      <c r="R271" s="330"/>
      <c r="T271" s="15"/>
      <c r="U271" s="15"/>
      <c r="V271" s="15"/>
      <c r="W271" s="15"/>
    </row>
    <row r="272" spans="1:23" s="36" customFormat="1">
      <c r="A272" s="11"/>
      <c r="B272" s="329"/>
      <c r="C272" s="330"/>
      <c r="D272" s="330"/>
      <c r="E272" s="330"/>
      <c r="F272" s="331"/>
      <c r="G272" s="331"/>
      <c r="H272" s="331"/>
      <c r="I272" s="331"/>
      <c r="J272" s="331"/>
      <c r="K272" s="331"/>
      <c r="L272" s="331"/>
      <c r="M272" s="331"/>
      <c r="N272" s="331"/>
      <c r="O272" s="331"/>
      <c r="P272" s="331"/>
      <c r="Q272" s="332"/>
      <c r="R272" s="330"/>
      <c r="T272" s="15"/>
      <c r="U272" s="15"/>
      <c r="V272" s="15"/>
      <c r="W272" s="15"/>
    </row>
    <row r="273" spans="1:23" s="36" customFormat="1">
      <c r="A273" s="11"/>
      <c r="B273" s="329"/>
      <c r="C273" s="330"/>
      <c r="D273" s="330"/>
      <c r="E273" s="330"/>
      <c r="F273" s="331"/>
      <c r="G273" s="331"/>
      <c r="H273" s="331"/>
      <c r="I273" s="331"/>
      <c r="J273" s="331"/>
      <c r="K273" s="331"/>
      <c r="L273" s="331"/>
      <c r="M273" s="331"/>
      <c r="N273" s="331"/>
      <c r="O273" s="331"/>
      <c r="P273" s="331"/>
      <c r="Q273" s="332"/>
      <c r="R273" s="330"/>
      <c r="T273" s="15"/>
      <c r="U273" s="15"/>
      <c r="V273" s="15"/>
      <c r="W273" s="15"/>
    </row>
    <row r="274" spans="1:23" s="36" customFormat="1">
      <c r="A274" s="11"/>
      <c r="B274" s="329"/>
      <c r="C274" s="330"/>
      <c r="D274" s="330"/>
      <c r="E274" s="330"/>
      <c r="F274" s="331"/>
      <c r="G274" s="331"/>
      <c r="H274" s="331"/>
      <c r="I274" s="331"/>
      <c r="J274" s="331"/>
      <c r="K274" s="331"/>
      <c r="L274" s="331"/>
      <c r="M274" s="331"/>
      <c r="N274" s="331"/>
      <c r="O274" s="331"/>
      <c r="P274" s="331"/>
      <c r="Q274" s="332"/>
      <c r="R274" s="330"/>
      <c r="T274" s="15"/>
      <c r="U274" s="15"/>
      <c r="V274" s="15"/>
      <c r="W274" s="15"/>
    </row>
    <row r="275" spans="1:23" s="36" customFormat="1">
      <c r="A275" s="11"/>
      <c r="B275" s="329"/>
      <c r="C275" s="330"/>
      <c r="D275" s="330"/>
      <c r="E275" s="330"/>
      <c r="F275" s="331"/>
      <c r="G275" s="331"/>
      <c r="H275" s="331"/>
      <c r="I275" s="331"/>
      <c r="J275" s="331"/>
      <c r="K275" s="331"/>
      <c r="L275" s="331"/>
      <c r="M275" s="331"/>
      <c r="N275" s="331"/>
      <c r="O275" s="331"/>
      <c r="P275" s="331"/>
      <c r="Q275" s="332"/>
      <c r="R275" s="330"/>
      <c r="T275" s="15"/>
      <c r="U275" s="15"/>
      <c r="V275" s="15"/>
      <c r="W275" s="15"/>
    </row>
    <row r="276" spans="1:23" s="36" customFormat="1">
      <c r="A276" s="11"/>
      <c r="B276" s="329"/>
      <c r="C276" s="330"/>
      <c r="D276" s="330"/>
      <c r="E276" s="330"/>
      <c r="F276" s="331"/>
      <c r="G276" s="331"/>
      <c r="H276" s="331"/>
      <c r="I276" s="331"/>
      <c r="J276" s="331"/>
      <c r="K276" s="331"/>
      <c r="L276" s="331"/>
      <c r="M276" s="331"/>
      <c r="N276" s="331"/>
      <c r="O276" s="331"/>
      <c r="P276" s="331"/>
      <c r="Q276" s="332"/>
      <c r="R276" s="330"/>
      <c r="T276" s="15"/>
      <c r="U276" s="15"/>
      <c r="V276" s="15"/>
      <c r="W276" s="15"/>
    </row>
    <row r="277" spans="1:23" s="36" customFormat="1">
      <c r="A277" s="11"/>
      <c r="B277" s="329"/>
      <c r="C277" s="330"/>
      <c r="D277" s="330"/>
      <c r="E277" s="330"/>
      <c r="F277" s="331"/>
      <c r="G277" s="331"/>
      <c r="H277" s="331"/>
      <c r="I277" s="331"/>
      <c r="J277" s="331"/>
      <c r="K277" s="331"/>
      <c r="L277" s="331"/>
      <c r="M277" s="331"/>
      <c r="N277" s="331"/>
      <c r="O277" s="331"/>
      <c r="P277" s="331"/>
      <c r="Q277" s="332"/>
      <c r="R277" s="330"/>
      <c r="T277" s="15"/>
      <c r="U277" s="15"/>
      <c r="V277" s="15"/>
      <c r="W277" s="15"/>
    </row>
    <row r="278" spans="1:23" s="36" customFormat="1">
      <c r="A278" s="11"/>
      <c r="B278" s="329"/>
      <c r="C278" s="330"/>
      <c r="D278" s="330"/>
      <c r="E278" s="330"/>
      <c r="F278" s="331"/>
      <c r="G278" s="331"/>
      <c r="H278" s="331"/>
      <c r="I278" s="331"/>
      <c r="J278" s="331"/>
      <c r="K278" s="331"/>
      <c r="L278" s="331"/>
      <c r="M278" s="331"/>
      <c r="N278" s="331"/>
      <c r="O278" s="331"/>
      <c r="P278" s="331"/>
      <c r="Q278" s="332"/>
      <c r="R278" s="330"/>
      <c r="T278" s="15"/>
      <c r="U278" s="15"/>
      <c r="V278" s="15"/>
      <c r="W278" s="15"/>
    </row>
    <row r="279" spans="1:23" s="36" customFormat="1">
      <c r="A279" s="11"/>
      <c r="B279" s="329"/>
      <c r="C279" s="330"/>
      <c r="D279" s="330"/>
      <c r="E279" s="330"/>
      <c r="F279" s="331"/>
      <c r="G279" s="331"/>
      <c r="H279" s="331"/>
      <c r="I279" s="331"/>
      <c r="J279" s="331"/>
      <c r="K279" s="331"/>
      <c r="L279" s="331"/>
      <c r="M279" s="331"/>
      <c r="N279" s="331"/>
      <c r="O279" s="331"/>
      <c r="P279" s="331"/>
      <c r="Q279" s="332"/>
      <c r="R279" s="330"/>
      <c r="T279" s="15"/>
      <c r="U279" s="15"/>
      <c r="V279" s="15"/>
      <c r="W279" s="15"/>
    </row>
    <row r="280" spans="1:23" s="36" customFormat="1">
      <c r="A280" s="11"/>
      <c r="B280" s="329"/>
      <c r="C280" s="330"/>
      <c r="D280" s="330"/>
      <c r="E280" s="330"/>
      <c r="F280" s="331"/>
      <c r="G280" s="331"/>
      <c r="H280" s="331"/>
      <c r="I280" s="331"/>
      <c r="J280" s="331"/>
      <c r="K280" s="331"/>
      <c r="L280" s="331"/>
      <c r="M280" s="331"/>
      <c r="N280" s="331"/>
      <c r="O280" s="331"/>
      <c r="P280" s="331"/>
      <c r="Q280" s="332"/>
      <c r="R280" s="330"/>
      <c r="T280" s="15"/>
      <c r="U280" s="15"/>
      <c r="V280" s="15"/>
      <c r="W280" s="15"/>
    </row>
    <row r="281" spans="1:23" s="36" customFormat="1">
      <c r="A281" s="11"/>
      <c r="B281" s="329"/>
      <c r="C281" s="330"/>
      <c r="D281" s="330"/>
      <c r="E281" s="330"/>
      <c r="F281" s="331"/>
      <c r="G281" s="331"/>
      <c r="H281" s="331"/>
      <c r="I281" s="331"/>
      <c r="J281" s="331"/>
      <c r="K281" s="331"/>
      <c r="L281" s="331"/>
      <c r="M281" s="331"/>
      <c r="N281" s="331"/>
      <c r="O281" s="331"/>
      <c r="P281" s="331"/>
      <c r="Q281" s="332"/>
      <c r="R281" s="330"/>
      <c r="T281" s="15"/>
      <c r="U281" s="15"/>
      <c r="V281" s="15"/>
      <c r="W281" s="15"/>
    </row>
    <row r="282" spans="1:23" s="36" customFormat="1">
      <c r="A282" s="11"/>
      <c r="B282" s="329"/>
      <c r="C282" s="330"/>
      <c r="D282" s="330"/>
      <c r="E282" s="330"/>
      <c r="F282" s="331"/>
      <c r="G282" s="331"/>
      <c r="H282" s="331"/>
      <c r="I282" s="331"/>
      <c r="J282" s="331"/>
      <c r="K282" s="331"/>
      <c r="L282" s="331"/>
      <c r="M282" s="331"/>
      <c r="N282" s="331"/>
      <c r="O282" s="331"/>
      <c r="P282" s="331"/>
      <c r="Q282" s="332"/>
      <c r="R282" s="330"/>
      <c r="T282" s="15"/>
      <c r="U282" s="15"/>
      <c r="V282" s="15"/>
      <c r="W282" s="15"/>
    </row>
    <row r="283" spans="1:23" s="36" customFormat="1">
      <c r="A283" s="11"/>
      <c r="B283" s="329"/>
      <c r="C283" s="330"/>
      <c r="D283" s="330"/>
      <c r="E283" s="330"/>
      <c r="F283" s="331"/>
      <c r="G283" s="331"/>
      <c r="H283" s="331"/>
      <c r="I283" s="331"/>
      <c r="J283" s="331"/>
      <c r="K283" s="331"/>
      <c r="L283" s="331"/>
      <c r="M283" s="331"/>
      <c r="N283" s="331"/>
      <c r="O283" s="331"/>
      <c r="P283" s="331"/>
      <c r="Q283" s="332"/>
      <c r="R283" s="330"/>
      <c r="T283" s="15"/>
      <c r="U283" s="15"/>
      <c r="V283" s="15"/>
      <c r="W283" s="15"/>
    </row>
    <row r="284" spans="1:23" s="36" customFormat="1">
      <c r="A284" s="11"/>
      <c r="B284" s="329"/>
      <c r="C284" s="330"/>
      <c r="D284" s="330"/>
      <c r="E284" s="330"/>
      <c r="F284" s="331"/>
      <c r="G284" s="331"/>
      <c r="H284" s="331"/>
      <c r="I284" s="331"/>
      <c r="J284" s="331"/>
      <c r="K284" s="331"/>
      <c r="L284" s="331"/>
      <c r="M284" s="331"/>
      <c r="N284" s="331"/>
      <c r="O284" s="331"/>
      <c r="P284" s="331"/>
      <c r="Q284" s="332"/>
      <c r="R284" s="330"/>
      <c r="T284" s="15"/>
      <c r="U284" s="15"/>
      <c r="V284" s="15"/>
      <c r="W284" s="15"/>
    </row>
    <row r="285" spans="1:23" s="36" customFormat="1">
      <c r="A285" s="11"/>
      <c r="B285" s="329"/>
      <c r="C285" s="330"/>
      <c r="D285" s="330"/>
      <c r="E285" s="330"/>
      <c r="F285" s="331"/>
      <c r="G285" s="331"/>
      <c r="H285" s="331"/>
      <c r="I285" s="331"/>
      <c r="J285" s="331"/>
      <c r="K285" s="331"/>
      <c r="L285" s="331"/>
      <c r="M285" s="331"/>
      <c r="N285" s="331"/>
      <c r="O285" s="331"/>
      <c r="P285" s="331"/>
      <c r="Q285" s="332"/>
      <c r="R285" s="330"/>
      <c r="T285" s="15"/>
      <c r="U285" s="15"/>
      <c r="V285" s="15"/>
      <c r="W285" s="15"/>
    </row>
    <row r="286" spans="1:23" s="36" customFormat="1">
      <c r="A286" s="11"/>
      <c r="B286" s="329"/>
      <c r="C286" s="330"/>
      <c r="D286" s="330"/>
      <c r="E286" s="330"/>
      <c r="F286" s="331"/>
      <c r="G286" s="331"/>
      <c r="H286" s="331"/>
      <c r="I286" s="331"/>
      <c r="J286" s="331"/>
      <c r="K286" s="331"/>
      <c r="L286" s="331"/>
      <c r="M286" s="331"/>
      <c r="N286" s="331"/>
      <c r="O286" s="331"/>
      <c r="P286" s="331"/>
      <c r="Q286" s="332"/>
      <c r="R286" s="330"/>
      <c r="T286" s="15"/>
      <c r="U286" s="15"/>
      <c r="V286" s="15"/>
      <c r="W286" s="15"/>
    </row>
    <row r="287" spans="1:23" s="36" customFormat="1">
      <c r="A287" s="11"/>
      <c r="B287" s="329"/>
      <c r="C287" s="330"/>
      <c r="D287" s="330"/>
      <c r="E287" s="330"/>
      <c r="F287" s="331"/>
      <c r="G287" s="331"/>
      <c r="H287" s="331"/>
      <c r="I287" s="331"/>
      <c r="J287" s="331"/>
      <c r="K287" s="331"/>
      <c r="L287" s="331"/>
      <c r="M287" s="331"/>
      <c r="N287" s="331"/>
      <c r="O287" s="331"/>
      <c r="P287" s="331"/>
      <c r="Q287" s="332"/>
      <c r="R287" s="330"/>
      <c r="T287" s="15"/>
      <c r="U287" s="15"/>
      <c r="V287" s="15"/>
      <c r="W287" s="15"/>
    </row>
    <row r="288" spans="1:23" s="36" customFormat="1">
      <c r="A288" s="11"/>
      <c r="B288" s="329"/>
      <c r="C288" s="330"/>
      <c r="D288" s="330"/>
      <c r="E288" s="330"/>
      <c r="F288" s="331"/>
      <c r="G288" s="331"/>
      <c r="H288" s="331"/>
      <c r="I288" s="331"/>
      <c r="J288" s="331"/>
      <c r="K288" s="331"/>
      <c r="L288" s="331"/>
      <c r="M288" s="331"/>
      <c r="N288" s="331"/>
      <c r="O288" s="331"/>
      <c r="P288" s="331"/>
      <c r="Q288" s="332"/>
      <c r="R288" s="330"/>
      <c r="T288" s="15"/>
      <c r="U288" s="15"/>
      <c r="V288" s="15"/>
      <c r="W288" s="15"/>
    </row>
    <row r="289" spans="1:23" s="36" customFormat="1">
      <c r="A289" s="11"/>
      <c r="B289" s="329"/>
      <c r="C289" s="330"/>
      <c r="D289" s="330"/>
      <c r="E289" s="330"/>
      <c r="F289" s="331"/>
      <c r="G289" s="331"/>
      <c r="H289" s="331"/>
      <c r="I289" s="331"/>
      <c r="J289" s="331"/>
      <c r="K289" s="331"/>
      <c r="L289" s="331"/>
      <c r="M289" s="331"/>
      <c r="N289" s="331"/>
      <c r="O289" s="331"/>
      <c r="P289" s="331"/>
      <c r="Q289" s="332"/>
      <c r="R289" s="330"/>
      <c r="T289" s="15"/>
      <c r="U289" s="15"/>
      <c r="V289" s="15"/>
      <c r="W289" s="15"/>
    </row>
    <row r="290" spans="1:23" s="36" customFormat="1">
      <c r="A290" s="11"/>
      <c r="B290" s="329"/>
      <c r="C290" s="330"/>
      <c r="D290" s="330"/>
      <c r="E290" s="330"/>
      <c r="F290" s="331"/>
      <c r="G290" s="331"/>
      <c r="H290" s="331"/>
      <c r="I290" s="331"/>
      <c r="J290" s="331"/>
      <c r="K290" s="331"/>
      <c r="L290" s="331"/>
      <c r="M290" s="331"/>
      <c r="N290" s="331"/>
      <c r="O290" s="331"/>
      <c r="P290" s="331"/>
      <c r="Q290" s="332"/>
      <c r="R290" s="330"/>
      <c r="T290" s="15"/>
      <c r="U290" s="15"/>
      <c r="V290" s="15"/>
      <c r="W290" s="15"/>
    </row>
    <row r="291" spans="1:23" s="36" customFormat="1">
      <c r="A291" s="11"/>
      <c r="B291" s="329"/>
      <c r="C291" s="330"/>
      <c r="D291" s="330"/>
      <c r="E291" s="330"/>
      <c r="F291" s="331"/>
      <c r="G291" s="331"/>
      <c r="H291" s="331"/>
      <c r="I291" s="331"/>
      <c r="J291" s="331"/>
      <c r="K291" s="331"/>
      <c r="L291" s="331"/>
      <c r="M291" s="331"/>
      <c r="N291" s="331"/>
      <c r="O291" s="331"/>
      <c r="P291" s="331"/>
      <c r="Q291" s="332"/>
      <c r="R291" s="330"/>
      <c r="T291" s="15"/>
      <c r="U291" s="15"/>
      <c r="V291" s="15"/>
      <c r="W291" s="15"/>
    </row>
    <row r="292" spans="1:23" s="36" customFormat="1">
      <c r="A292" s="11"/>
      <c r="B292" s="329"/>
      <c r="C292" s="330"/>
      <c r="D292" s="330"/>
      <c r="E292" s="330"/>
      <c r="F292" s="331"/>
      <c r="G292" s="331"/>
      <c r="H292" s="331"/>
      <c r="I292" s="331"/>
      <c r="J292" s="331"/>
      <c r="K292" s="331"/>
      <c r="L292" s="331"/>
      <c r="M292" s="331"/>
      <c r="N292" s="331"/>
      <c r="O292" s="331"/>
      <c r="P292" s="331"/>
      <c r="Q292" s="332"/>
      <c r="R292" s="330"/>
      <c r="T292" s="15"/>
      <c r="U292" s="15"/>
      <c r="V292" s="15"/>
      <c r="W292" s="15"/>
    </row>
    <row r="293" spans="1:23" s="36" customFormat="1">
      <c r="A293" s="11"/>
      <c r="B293" s="329"/>
      <c r="C293" s="330"/>
      <c r="D293" s="330"/>
      <c r="E293" s="330"/>
      <c r="F293" s="331"/>
      <c r="G293" s="331"/>
      <c r="H293" s="331"/>
      <c r="I293" s="331"/>
      <c r="J293" s="331"/>
      <c r="K293" s="331"/>
      <c r="L293" s="331"/>
      <c r="M293" s="331"/>
      <c r="N293" s="331"/>
      <c r="O293" s="331"/>
      <c r="P293" s="331"/>
      <c r="Q293" s="332"/>
      <c r="R293" s="330"/>
      <c r="T293" s="15"/>
      <c r="U293" s="15"/>
      <c r="V293" s="15"/>
      <c r="W293" s="15"/>
    </row>
    <row r="294" spans="1:23" s="36" customFormat="1">
      <c r="A294" s="11"/>
      <c r="B294" s="329"/>
      <c r="C294" s="330"/>
      <c r="D294" s="330"/>
      <c r="E294" s="330"/>
      <c r="F294" s="331"/>
      <c r="G294" s="331"/>
      <c r="H294" s="331"/>
      <c r="I294" s="331"/>
      <c r="J294" s="331"/>
      <c r="K294" s="331"/>
      <c r="L294" s="331"/>
      <c r="M294" s="331"/>
      <c r="N294" s="331"/>
      <c r="O294" s="331"/>
      <c r="P294" s="331"/>
      <c r="Q294" s="332"/>
      <c r="R294" s="330"/>
      <c r="T294" s="15"/>
      <c r="U294" s="15"/>
      <c r="V294" s="15"/>
      <c r="W294" s="15"/>
    </row>
    <row r="295" spans="1:23" s="36" customFormat="1">
      <c r="A295" s="11"/>
      <c r="B295" s="329"/>
      <c r="C295" s="330"/>
      <c r="D295" s="330"/>
      <c r="E295" s="330"/>
      <c r="F295" s="331"/>
      <c r="G295" s="331"/>
      <c r="H295" s="331"/>
      <c r="I295" s="331"/>
      <c r="J295" s="331"/>
      <c r="K295" s="331"/>
      <c r="L295" s="331"/>
      <c r="M295" s="331"/>
      <c r="N295" s="331"/>
      <c r="O295" s="331"/>
      <c r="P295" s="331"/>
      <c r="Q295" s="332"/>
      <c r="R295" s="330"/>
      <c r="T295" s="15"/>
      <c r="U295" s="15"/>
      <c r="V295" s="15"/>
      <c r="W295" s="15"/>
    </row>
    <row r="296" spans="1:23" s="36" customFormat="1">
      <c r="A296" s="11"/>
      <c r="B296" s="329"/>
      <c r="C296" s="330"/>
      <c r="D296" s="330"/>
      <c r="E296" s="330"/>
      <c r="F296" s="331"/>
      <c r="G296" s="331"/>
      <c r="H296" s="331"/>
      <c r="I296" s="331"/>
      <c r="J296" s="331"/>
      <c r="K296" s="331"/>
      <c r="L296" s="331"/>
      <c r="M296" s="331"/>
      <c r="N296" s="331"/>
      <c r="O296" s="331"/>
      <c r="P296" s="331"/>
      <c r="Q296" s="332"/>
      <c r="R296" s="330"/>
      <c r="T296" s="15"/>
      <c r="U296" s="15"/>
      <c r="V296" s="15"/>
      <c r="W296" s="15"/>
    </row>
    <row r="297" spans="1:23" s="36" customFormat="1">
      <c r="A297" s="11"/>
      <c r="B297" s="329"/>
      <c r="C297" s="330"/>
      <c r="D297" s="330"/>
      <c r="E297" s="330"/>
      <c r="F297" s="331"/>
      <c r="G297" s="331"/>
      <c r="H297" s="331"/>
      <c r="I297" s="331"/>
      <c r="J297" s="331"/>
      <c r="K297" s="331"/>
      <c r="L297" s="331"/>
      <c r="M297" s="331"/>
      <c r="N297" s="331"/>
      <c r="O297" s="331"/>
      <c r="P297" s="331"/>
      <c r="Q297" s="332"/>
      <c r="R297" s="330"/>
      <c r="T297" s="15"/>
      <c r="U297" s="15"/>
      <c r="V297" s="15"/>
      <c r="W297" s="15"/>
    </row>
    <row r="298" spans="1:23" s="36" customFormat="1">
      <c r="A298" s="11"/>
      <c r="B298" s="329"/>
      <c r="C298" s="330"/>
      <c r="D298" s="330"/>
      <c r="E298" s="330"/>
      <c r="F298" s="331"/>
      <c r="G298" s="331"/>
      <c r="H298" s="331"/>
      <c r="I298" s="331"/>
      <c r="J298" s="331"/>
      <c r="K298" s="331"/>
      <c r="L298" s="331"/>
      <c r="M298" s="331"/>
      <c r="N298" s="331"/>
      <c r="O298" s="331"/>
      <c r="P298" s="331"/>
      <c r="Q298" s="332"/>
      <c r="R298" s="330"/>
      <c r="T298" s="15"/>
      <c r="U298" s="15"/>
      <c r="V298" s="15"/>
      <c r="W298" s="15"/>
    </row>
    <row r="299" spans="1:23" s="36" customFormat="1">
      <c r="A299" s="11"/>
      <c r="B299" s="329"/>
      <c r="C299" s="330"/>
      <c r="D299" s="330"/>
      <c r="E299" s="330"/>
      <c r="F299" s="331"/>
      <c r="G299" s="331"/>
      <c r="H299" s="331"/>
      <c r="I299" s="331"/>
      <c r="J299" s="331"/>
      <c r="K299" s="331"/>
      <c r="L299" s="331"/>
      <c r="M299" s="331"/>
      <c r="N299" s="331"/>
      <c r="O299" s="331"/>
      <c r="P299" s="331"/>
      <c r="Q299" s="332"/>
      <c r="R299" s="330"/>
      <c r="T299" s="15"/>
      <c r="U299" s="15"/>
      <c r="V299" s="15"/>
      <c r="W299" s="15"/>
    </row>
    <row r="300" spans="1:23" s="36" customFormat="1">
      <c r="A300" s="11"/>
      <c r="B300" s="329"/>
      <c r="C300" s="330"/>
      <c r="D300" s="330"/>
      <c r="E300" s="330"/>
      <c r="F300" s="331"/>
      <c r="G300" s="331"/>
      <c r="H300" s="331"/>
      <c r="I300" s="331"/>
      <c r="J300" s="331"/>
      <c r="K300" s="331"/>
      <c r="L300" s="331"/>
      <c r="M300" s="331"/>
      <c r="N300" s="331"/>
      <c r="O300" s="331"/>
      <c r="P300" s="331"/>
      <c r="Q300" s="332"/>
      <c r="R300" s="330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334" customWidth="1"/>
    <col min="4" max="4" width="14.7109375" style="334" customWidth="1"/>
    <col min="5" max="5" width="13.85546875" style="334" customWidth="1"/>
    <col min="6" max="6" width="7.85546875" style="335" customWidth="1"/>
    <col min="7" max="7" width="8.7109375" style="335" customWidth="1"/>
    <col min="8" max="8" width="8.140625" style="335" customWidth="1"/>
    <col min="9" max="9" width="8.7109375" style="335" customWidth="1"/>
    <col min="10" max="10" width="8.42578125" style="335" customWidth="1"/>
    <col min="11" max="11" width="8.7109375" style="335" customWidth="1"/>
    <col min="12" max="12" width="8.42578125" style="335" customWidth="1"/>
    <col min="13" max="13" width="9.140625" style="335" customWidth="1"/>
    <col min="14" max="14" width="8.42578125" style="335" customWidth="1"/>
    <col min="15" max="16" width="8.5703125" style="335" customWidth="1"/>
    <col min="17" max="17" width="11.140625" style="336" customWidth="1"/>
    <col min="18" max="18" width="52.140625" style="334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634" t="s">
        <v>0</v>
      </c>
      <c r="J1" s="634"/>
      <c r="K1" s="634"/>
      <c r="L1" s="634"/>
      <c r="M1" s="634"/>
      <c r="N1" s="634"/>
      <c r="O1" s="634"/>
      <c r="P1" s="197"/>
      <c r="Q1" s="634" t="s">
        <v>1</v>
      </c>
      <c r="R1" s="634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635" t="s">
        <v>3</v>
      </c>
      <c r="J2" s="635"/>
      <c r="K2" s="635"/>
      <c r="L2" s="635"/>
      <c r="M2" s="635"/>
      <c r="N2" s="635"/>
      <c r="O2" s="635"/>
      <c r="P2" s="198"/>
      <c r="Q2" s="199" t="s">
        <v>4</v>
      </c>
      <c r="R2" s="200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635" t="s">
        <v>6</v>
      </c>
      <c r="J3" s="635"/>
      <c r="K3" s="635"/>
      <c r="L3" s="635"/>
      <c r="M3" s="635"/>
      <c r="N3" s="635"/>
      <c r="O3" s="635"/>
      <c r="P3" s="198"/>
      <c r="Q3" s="199" t="s">
        <v>7</v>
      </c>
      <c r="R3" s="200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635" t="s">
        <v>8</v>
      </c>
      <c r="J4" s="635"/>
      <c r="K4" s="635"/>
      <c r="L4" s="635"/>
      <c r="M4" s="635"/>
      <c r="N4" s="635"/>
      <c r="O4" s="635"/>
      <c r="P4" s="198"/>
      <c r="Q4" s="199" t="s">
        <v>9</v>
      </c>
      <c r="R4" s="200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635" t="s">
        <v>11</v>
      </c>
      <c r="J5" s="635"/>
      <c r="K5" s="635"/>
      <c r="L5" s="635"/>
      <c r="M5" s="635"/>
      <c r="N5" s="635"/>
      <c r="O5" s="635"/>
      <c r="P5" s="198"/>
      <c r="Q5" s="199" t="s">
        <v>12</v>
      </c>
      <c r="R5" s="200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635" t="s">
        <v>14</v>
      </c>
      <c r="J6" s="635"/>
      <c r="K6" s="635"/>
      <c r="L6" s="635"/>
      <c r="M6" s="635"/>
      <c r="N6" s="635"/>
      <c r="O6" s="635"/>
      <c r="P6" s="198"/>
      <c r="Q6" s="199" t="s">
        <v>15</v>
      </c>
      <c r="R6" s="200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644" t="s">
        <v>29</v>
      </c>
      <c r="D11" s="625" t="s">
        <v>30</v>
      </c>
      <c r="E11" s="627" t="s">
        <v>31</v>
      </c>
      <c r="F11" s="629" t="s">
        <v>32</v>
      </c>
      <c r="G11" s="630"/>
      <c r="H11" s="630"/>
      <c r="I11" s="630"/>
      <c r="J11" s="630"/>
      <c r="K11" s="630"/>
      <c r="L11" s="630"/>
      <c r="M11" s="630"/>
      <c r="N11" s="630"/>
      <c r="O11" s="630"/>
      <c r="P11" s="630"/>
      <c r="Q11" s="631"/>
      <c r="R11" s="632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645"/>
      <c r="D12" s="626"/>
      <c r="E12" s="628"/>
      <c r="F12" s="201" t="s">
        <v>35</v>
      </c>
      <c r="G12" s="202" t="s">
        <v>36</v>
      </c>
      <c r="H12" s="202" t="s">
        <v>37</v>
      </c>
      <c r="I12" s="203" t="s">
        <v>38</v>
      </c>
      <c r="J12" s="204" t="s">
        <v>39</v>
      </c>
      <c r="K12" s="202" t="s">
        <v>40</v>
      </c>
      <c r="L12" s="205" t="s">
        <v>41</v>
      </c>
      <c r="M12" s="202" t="s">
        <v>42</v>
      </c>
      <c r="N12" s="205" t="s">
        <v>43</v>
      </c>
      <c r="O12" s="202" t="s">
        <v>44</v>
      </c>
      <c r="P12" s="206" t="s">
        <v>45</v>
      </c>
      <c r="Q12" s="207"/>
      <c r="R12" s="633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09">
        <v>3</v>
      </c>
      <c r="D13" s="209">
        <v>4</v>
      </c>
      <c r="E13" s="202">
        <v>5</v>
      </c>
      <c r="F13" s="210">
        <v>6</v>
      </c>
      <c r="G13" s="211">
        <v>7</v>
      </c>
      <c r="H13" s="212">
        <v>8</v>
      </c>
      <c r="I13" s="213">
        <v>9</v>
      </c>
      <c r="J13" s="211">
        <v>10</v>
      </c>
      <c r="K13" s="211">
        <v>11</v>
      </c>
      <c r="L13" s="213">
        <v>12</v>
      </c>
      <c r="M13" s="211">
        <v>13</v>
      </c>
      <c r="N13" s="211">
        <v>14</v>
      </c>
      <c r="O13" s="213">
        <v>15</v>
      </c>
      <c r="P13" s="212">
        <v>16</v>
      </c>
      <c r="Q13" s="214">
        <v>17</v>
      </c>
      <c r="R13" s="213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216" t="s">
        <v>47</v>
      </c>
      <c r="D14" s="207" t="s">
        <v>48</v>
      </c>
      <c r="E14" s="207">
        <v>30</v>
      </c>
      <c r="F14" s="217"/>
      <c r="G14" s="217"/>
      <c r="H14" s="218"/>
      <c r="I14" s="217"/>
      <c r="J14" s="217"/>
      <c r="K14" s="217"/>
      <c r="L14" s="217">
        <v>0.9</v>
      </c>
      <c r="M14" s="217"/>
      <c r="N14" s="217"/>
      <c r="O14" s="217"/>
      <c r="P14" s="217">
        <f>SUM(F14:O14)</f>
        <v>0.9</v>
      </c>
      <c r="Q14" s="217">
        <v>2.4</v>
      </c>
      <c r="R14" s="219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221" t="s">
        <v>50</v>
      </c>
      <c r="D15" s="222" t="s">
        <v>200</v>
      </c>
      <c r="E15" s="222">
        <v>30</v>
      </c>
      <c r="F15" s="223"/>
      <c r="G15" s="224"/>
      <c r="H15" s="218"/>
      <c r="I15" s="224"/>
      <c r="J15" s="223"/>
      <c r="K15" s="224"/>
      <c r="L15" s="223">
        <v>2.48</v>
      </c>
      <c r="M15" s="224"/>
      <c r="N15" s="217"/>
      <c r="O15" s="223"/>
      <c r="P15" s="217">
        <f>SUM(F15:O15)</f>
        <v>2.48</v>
      </c>
      <c r="Q15" s="224">
        <v>2</v>
      </c>
      <c r="R15" s="61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221" t="s">
        <v>53</v>
      </c>
      <c r="D16" s="222" t="s">
        <v>200</v>
      </c>
      <c r="E16" s="222">
        <v>30</v>
      </c>
      <c r="F16" s="223"/>
      <c r="G16" s="224"/>
      <c r="H16" s="217"/>
      <c r="I16" s="224"/>
      <c r="J16" s="223"/>
      <c r="K16" s="224"/>
      <c r="L16" s="223">
        <v>2.7</v>
      </c>
      <c r="M16" s="224"/>
      <c r="N16" s="223"/>
      <c r="O16" s="225"/>
      <c r="P16" s="217">
        <f>SUM(F16:O16)</f>
        <v>2.7</v>
      </c>
      <c r="Q16" s="217">
        <v>2</v>
      </c>
      <c r="R16" s="61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227" t="s">
        <v>54</v>
      </c>
      <c r="D17" s="228" t="s">
        <v>55</v>
      </c>
      <c r="E17" s="228">
        <v>5</v>
      </c>
      <c r="F17" s="228"/>
      <c r="G17" s="228"/>
      <c r="H17" s="228"/>
      <c r="I17" s="228"/>
      <c r="J17" s="228"/>
      <c r="K17" s="228"/>
      <c r="L17" s="228"/>
      <c r="M17" s="195">
        <v>0.1</v>
      </c>
      <c r="N17" s="217"/>
      <c r="O17" s="217"/>
      <c r="P17" s="217">
        <f>SUM(F17:O17)</f>
        <v>0.1</v>
      </c>
      <c r="Q17" s="228">
        <v>0.6</v>
      </c>
      <c r="R17" s="229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227" t="s">
        <v>57</v>
      </c>
      <c r="D18" s="228" t="s">
        <v>58</v>
      </c>
      <c r="E18" s="228">
        <v>45</v>
      </c>
      <c r="F18" s="228"/>
      <c r="G18" s="228"/>
      <c r="H18" s="228"/>
      <c r="I18" s="228"/>
      <c r="J18" s="228"/>
      <c r="K18" s="228"/>
      <c r="L18" s="228">
        <v>0.19</v>
      </c>
      <c r="M18" s="195"/>
      <c r="N18" s="217"/>
      <c r="O18" s="217"/>
      <c r="P18" s="217">
        <f t="shared" ref="P18:P39" si="0">SUM(F18:O18)</f>
        <v>0.19</v>
      </c>
      <c r="Q18" s="228">
        <v>0.8</v>
      </c>
      <c r="R18" s="229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227" t="s">
        <v>60</v>
      </c>
      <c r="D19" s="228" t="s">
        <v>58</v>
      </c>
      <c r="E19" s="228">
        <v>45</v>
      </c>
      <c r="F19" s="228"/>
      <c r="G19" s="228"/>
      <c r="H19" s="228"/>
      <c r="I19" s="228"/>
      <c r="J19" s="228"/>
      <c r="K19" s="228"/>
      <c r="L19" s="228">
        <v>0.7</v>
      </c>
      <c r="M19" s="195"/>
      <c r="N19" s="217"/>
      <c r="O19" s="217"/>
      <c r="P19" s="217">
        <f t="shared" si="0"/>
        <v>0.7</v>
      </c>
      <c r="Q19" s="228">
        <v>1.5</v>
      </c>
      <c r="R19" s="229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227" t="s">
        <v>62</v>
      </c>
      <c r="D20" s="228" t="s">
        <v>58</v>
      </c>
      <c r="E20" s="228">
        <v>45</v>
      </c>
      <c r="F20" s="228"/>
      <c r="G20" s="228"/>
      <c r="H20" s="228"/>
      <c r="I20" s="228"/>
      <c r="J20" s="228"/>
      <c r="K20" s="228"/>
      <c r="L20" s="228"/>
      <c r="M20" s="195">
        <v>1.6</v>
      </c>
      <c r="N20" s="217"/>
      <c r="O20" s="217"/>
      <c r="P20" s="217">
        <f t="shared" si="0"/>
        <v>1.6</v>
      </c>
      <c r="Q20" s="228">
        <v>5.8</v>
      </c>
      <c r="R20" s="229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227" t="s">
        <v>64</v>
      </c>
      <c r="D21" s="228" t="s">
        <v>58</v>
      </c>
      <c r="E21" s="228">
        <v>45</v>
      </c>
      <c r="F21" s="228"/>
      <c r="G21" s="228"/>
      <c r="H21" s="228"/>
      <c r="I21" s="228"/>
      <c r="J21" s="228"/>
      <c r="K21" s="228"/>
      <c r="L21" s="228">
        <v>2.2999999999999998</v>
      </c>
      <c r="M21" s="195"/>
      <c r="N21" s="217"/>
      <c r="O21" s="217"/>
      <c r="P21" s="217">
        <f t="shared" si="0"/>
        <v>2.2999999999999998</v>
      </c>
      <c r="Q21" s="228">
        <v>7.7</v>
      </c>
      <c r="R21" s="229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227" t="s">
        <v>66</v>
      </c>
      <c r="D22" s="228" t="s">
        <v>58</v>
      </c>
      <c r="E22" s="228">
        <v>45</v>
      </c>
      <c r="F22" s="228"/>
      <c r="G22" s="228"/>
      <c r="H22" s="228"/>
      <c r="I22" s="228"/>
      <c r="J22" s="228"/>
      <c r="K22" s="228"/>
      <c r="L22" s="228">
        <v>2.4</v>
      </c>
      <c r="M22" s="195"/>
      <c r="N22" s="217"/>
      <c r="O22" s="217"/>
      <c r="P22" s="217">
        <f t="shared" si="0"/>
        <v>2.4</v>
      </c>
      <c r="Q22" s="228">
        <v>5.6</v>
      </c>
      <c r="R22" s="229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227" t="s">
        <v>68</v>
      </c>
      <c r="D23" s="228" t="s">
        <v>58</v>
      </c>
      <c r="E23" s="228">
        <v>45</v>
      </c>
      <c r="F23" s="228"/>
      <c r="G23" s="228"/>
      <c r="H23" s="228"/>
      <c r="I23" s="228"/>
      <c r="J23" s="228"/>
      <c r="K23" s="228"/>
      <c r="L23" s="228"/>
      <c r="M23" s="195">
        <v>0.1</v>
      </c>
      <c r="N23" s="217"/>
      <c r="O23" s="217"/>
      <c r="P23" s="217">
        <f t="shared" si="0"/>
        <v>0.1</v>
      </c>
      <c r="Q23" s="228">
        <v>0.6</v>
      </c>
      <c r="R23" s="229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227" t="s">
        <v>70</v>
      </c>
      <c r="D24" s="228" t="s">
        <v>58</v>
      </c>
      <c r="E24" s="228">
        <v>45</v>
      </c>
      <c r="F24" s="228"/>
      <c r="G24" s="228"/>
      <c r="H24" s="230"/>
      <c r="I24" s="228"/>
      <c r="J24" s="228"/>
      <c r="K24" s="228"/>
      <c r="L24" s="228"/>
      <c r="M24" s="195"/>
      <c r="N24" s="228"/>
      <c r="O24" s="217">
        <v>0.9</v>
      </c>
      <c r="P24" s="217">
        <f t="shared" si="0"/>
        <v>0.9</v>
      </c>
      <c r="Q24" s="228">
        <v>2.4</v>
      </c>
      <c r="R24" s="229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221" t="s">
        <v>72</v>
      </c>
      <c r="D25" s="222" t="s">
        <v>73</v>
      </c>
      <c r="E25" s="222">
        <v>30</v>
      </c>
      <c r="F25" s="223"/>
      <c r="G25" s="224"/>
      <c r="H25" s="218"/>
      <c r="I25" s="224"/>
      <c r="J25" s="223"/>
      <c r="K25" s="224"/>
      <c r="L25" s="223"/>
      <c r="M25" s="224">
        <v>0</v>
      </c>
      <c r="N25" s="223"/>
      <c r="O25" s="224">
        <v>0.1</v>
      </c>
      <c r="P25" s="217">
        <f t="shared" si="0"/>
        <v>0.1</v>
      </c>
      <c r="Q25" s="232">
        <v>0.9</v>
      </c>
      <c r="R25" s="233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50" t="s">
        <v>218</v>
      </c>
      <c r="C26" s="51" t="s">
        <v>76</v>
      </c>
      <c r="D26" s="228" t="s">
        <v>73</v>
      </c>
      <c r="E26" s="228">
        <v>60</v>
      </c>
      <c r="F26" s="228"/>
      <c r="G26" s="228"/>
      <c r="H26" s="228"/>
      <c r="I26" s="228"/>
      <c r="J26" s="228"/>
      <c r="K26" s="228"/>
      <c r="L26" s="228"/>
      <c r="M26" s="195">
        <v>3</v>
      </c>
      <c r="N26" s="217"/>
      <c r="O26" s="217"/>
      <c r="P26" s="217">
        <f t="shared" si="0"/>
        <v>3</v>
      </c>
      <c r="Q26" s="228">
        <v>3</v>
      </c>
      <c r="R26" s="229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221" t="s">
        <v>79</v>
      </c>
      <c r="D27" s="222" t="s">
        <v>55</v>
      </c>
      <c r="E27" s="222">
        <v>5</v>
      </c>
      <c r="F27" s="235"/>
      <c r="G27" s="235"/>
      <c r="H27" s="224"/>
      <c r="I27" s="224"/>
      <c r="J27" s="235"/>
      <c r="K27" s="224"/>
      <c r="L27" s="235">
        <v>0</v>
      </c>
      <c r="M27" s="224"/>
      <c r="N27" s="224"/>
      <c r="O27" s="235"/>
      <c r="P27" s="217">
        <f t="shared" si="0"/>
        <v>0</v>
      </c>
      <c r="Q27" s="224">
        <v>2.5</v>
      </c>
      <c r="R27" s="236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207" t="s">
        <v>58</v>
      </c>
      <c r="E28" s="207">
        <v>30</v>
      </c>
      <c r="F28" s="237"/>
      <c r="G28" s="217"/>
      <c r="H28" s="217"/>
      <c r="I28" s="217"/>
      <c r="J28" s="217"/>
      <c r="K28" s="217"/>
      <c r="L28" s="217"/>
      <c r="M28" s="217">
        <v>0.23</v>
      </c>
      <c r="N28" s="217"/>
      <c r="O28" s="217"/>
      <c r="P28" s="232">
        <f t="shared" si="0"/>
        <v>0.23</v>
      </c>
      <c r="Q28" s="217">
        <v>6</v>
      </c>
      <c r="R28" s="238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240" t="s">
        <v>84</v>
      </c>
      <c r="D29" s="241" t="s">
        <v>198</v>
      </c>
      <c r="E29" s="241">
        <v>5</v>
      </c>
      <c r="F29" s="242"/>
      <c r="G29" s="243"/>
      <c r="H29" s="242"/>
      <c r="I29" s="243"/>
      <c r="J29" s="242"/>
      <c r="K29" s="243"/>
      <c r="L29" s="242"/>
      <c r="M29" s="243"/>
      <c r="N29" s="242">
        <v>0.44</v>
      </c>
      <c r="O29" s="279"/>
      <c r="P29" s="307">
        <f t="shared" si="0"/>
        <v>0.44</v>
      </c>
      <c r="Q29" s="266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245" t="s">
        <v>86</v>
      </c>
      <c r="D30" s="246" t="s">
        <v>199</v>
      </c>
      <c r="E30" s="246">
        <v>30</v>
      </c>
      <c r="F30" s="247"/>
      <c r="G30" s="248"/>
      <c r="H30" s="247"/>
      <c r="I30" s="248"/>
      <c r="J30" s="247"/>
      <c r="K30" s="248"/>
      <c r="L30" s="247"/>
      <c r="M30" s="248"/>
      <c r="N30" s="247">
        <v>1.46</v>
      </c>
      <c r="O30" s="396"/>
      <c r="P30" s="292">
        <f t="shared" si="0"/>
        <v>1.46</v>
      </c>
      <c r="Q30" s="398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245" t="s">
        <v>88</v>
      </c>
      <c r="D31" s="246" t="s">
        <v>199</v>
      </c>
      <c r="E31" s="246">
        <v>40</v>
      </c>
      <c r="F31" s="247"/>
      <c r="G31" s="248"/>
      <c r="H31" s="247"/>
      <c r="I31" s="248"/>
      <c r="J31" s="247"/>
      <c r="K31" s="248"/>
      <c r="L31" s="247"/>
      <c r="M31" s="248"/>
      <c r="N31" s="247">
        <v>0.3</v>
      </c>
      <c r="O31" s="396"/>
      <c r="P31" s="292">
        <f t="shared" si="0"/>
        <v>0.3</v>
      </c>
      <c r="Q31" s="398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249" t="s">
        <v>88</v>
      </c>
      <c r="D32" s="250" t="s">
        <v>198</v>
      </c>
      <c r="E32" s="250">
        <v>5</v>
      </c>
      <c r="F32" s="251"/>
      <c r="G32" s="252"/>
      <c r="H32" s="251"/>
      <c r="I32" s="252"/>
      <c r="J32" s="251"/>
      <c r="K32" s="252"/>
      <c r="L32" s="251"/>
      <c r="M32" s="252"/>
      <c r="N32" s="251">
        <v>0.05</v>
      </c>
      <c r="O32" s="397"/>
      <c r="P32" s="292">
        <f t="shared" si="0"/>
        <v>0.05</v>
      </c>
      <c r="Q32" s="319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253" t="s">
        <v>91</v>
      </c>
      <c r="D33" s="254" t="s">
        <v>198</v>
      </c>
      <c r="E33" s="254">
        <v>10</v>
      </c>
      <c r="F33" s="255"/>
      <c r="G33" s="256"/>
      <c r="H33" s="255"/>
      <c r="I33" s="256"/>
      <c r="J33" s="255"/>
      <c r="K33" s="256"/>
      <c r="L33" s="255"/>
      <c r="M33" s="256"/>
      <c r="N33" s="255"/>
      <c r="O33" s="399">
        <v>0.81</v>
      </c>
      <c r="P33" s="224">
        <f t="shared" si="0"/>
        <v>0.81</v>
      </c>
      <c r="Q33" s="400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257" t="s">
        <v>93</v>
      </c>
      <c r="D34" s="222" t="s">
        <v>201</v>
      </c>
      <c r="E34" s="222">
        <v>30</v>
      </c>
      <c r="F34" s="258"/>
      <c r="G34" s="258"/>
      <c r="H34" s="259"/>
      <c r="I34" s="260"/>
      <c r="J34" s="259"/>
      <c r="K34" s="260"/>
      <c r="L34" s="259"/>
      <c r="M34" s="260">
        <v>1.5</v>
      </c>
      <c r="N34" s="259"/>
      <c r="O34" s="261">
        <v>2.2000000000000002</v>
      </c>
      <c r="P34" s="217">
        <f t="shared" si="0"/>
        <v>3.7</v>
      </c>
      <c r="Q34" s="260">
        <v>6</v>
      </c>
      <c r="R34" s="262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216" t="s">
        <v>96</v>
      </c>
      <c r="D35" s="263" t="s">
        <v>73</v>
      </c>
      <c r="E35" s="263">
        <v>45</v>
      </c>
      <c r="F35" s="235"/>
      <c r="G35" s="235"/>
      <c r="H35" s="224"/>
      <c r="I35" s="224"/>
      <c r="J35" s="235"/>
      <c r="K35" s="224"/>
      <c r="L35" s="235"/>
      <c r="M35" s="224"/>
      <c r="N35" s="235"/>
      <c r="O35" s="223">
        <v>1.84</v>
      </c>
      <c r="P35" s="232">
        <f t="shared" si="0"/>
        <v>1.84</v>
      </c>
      <c r="Q35" s="224">
        <v>1.5</v>
      </c>
      <c r="R35" s="264" t="s">
        <v>228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395" t="s">
        <v>99</v>
      </c>
      <c r="D36" s="241" t="s">
        <v>100</v>
      </c>
      <c r="E36" s="241">
        <v>20</v>
      </c>
      <c r="F36" s="266"/>
      <c r="G36" s="242"/>
      <c r="H36" s="243"/>
      <c r="I36" s="242"/>
      <c r="J36" s="243"/>
      <c r="K36" s="242"/>
      <c r="L36" s="243"/>
      <c r="M36" s="242"/>
      <c r="N36" s="243"/>
      <c r="O36" s="242">
        <v>0.8</v>
      </c>
      <c r="P36" s="307">
        <f t="shared" si="0"/>
        <v>0.8</v>
      </c>
      <c r="Q36" s="266">
        <v>1</v>
      </c>
      <c r="R36" s="618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280" t="s">
        <v>102</v>
      </c>
      <c r="D37" s="254" t="s">
        <v>100</v>
      </c>
      <c r="E37" s="268">
        <v>20</v>
      </c>
      <c r="F37" s="269"/>
      <c r="G37" s="270"/>
      <c r="H37" s="271"/>
      <c r="I37" s="270"/>
      <c r="J37" s="271"/>
      <c r="K37" s="270"/>
      <c r="L37" s="271"/>
      <c r="M37" s="270"/>
      <c r="N37" s="271"/>
      <c r="O37" s="270">
        <v>0.6</v>
      </c>
      <c r="P37" s="281">
        <f t="shared" si="0"/>
        <v>0.6</v>
      </c>
      <c r="Q37" s="269">
        <v>1.5</v>
      </c>
      <c r="R37" s="619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394" t="s">
        <v>104</v>
      </c>
      <c r="D38" s="268" t="s">
        <v>100</v>
      </c>
      <c r="E38" s="212">
        <v>5</v>
      </c>
      <c r="F38" s="212"/>
      <c r="G38" s="212"/>
      <c r="H38" s="212"/>
      <c r="I38" s="212"/>
      <c r="J38" s="212"/>
      <c r="K38" s="212"/>
      <c r="L38" s="212">
        <v>0.2</v>
      </c>
      <c r="M38" s="212"/>
      <c r="N38" s="212"/>
      <c r="O38" s="212"/>
      <c r="P38" s="224">
        <f t="shared" si="0"/>
        <v>0.2</v>
      </c>
      <c r="Q38" s="212">
        <v>0.5</v>
      </c>
      <c r="R38" s="216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273" t="s">
        <v>106</v>
      </c>
      <c r="D39" s="241" t="s">
        <v>73</v>
      </c>
      <c r="E39" s="241">
        <v>40</v>
      </c>
      <c r="F39" s="242"/>
      <c r="G39" s="243"/>
      <c r="H39" s="242"/>
      <c r="I39" s="243"/>
      <c r="J39" s="242"/>
      <c r="K39" s="243"/>
      <c r="L39" s="242">
        <v>1.5</v>
      </c>
      <c r="M39" s="243"/>
      <c r="N39" s="243"/>
      <c r="O39" s="243"/>
      <c r="P39" s="217">
        <f t="shared" si="0"/>
        <v>1.5</v>
      </c>
      <c r="Q39" s="274">
        <v>1.5</v>
      </c>
      <c r="R39" s="216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216" t="s">
        <v>108</v>
      </c>
      <c r="D40" s="217" t="s">
        <v>100</v>
      </c>
      <c r="E40" s="276">
        <v>5</v>
      </c>
      <c r="F40" s="217"/>
      <c r="G40" s="217"/>
      <c r="H40" s="217">
        <v>0</v>
      </c>
      <c r="I40" s="217"/>
      <c r="J40" s="217"/>
      <c r="K40" s="217"/>
      <c r="L40" s="217"/>
      <c r="M40" s="217"/>
      <c r="N40" s="217"/>
      <c r="O40" s="207"/>
      <c r="P40" s="217">
        <f>SUM(F40:O40)</f>
        <v>0</v>
      </c>
      <c r="Q40" s="195">
        <v>0.2</v>
      </c>
      <c r="R40" s="277" t="s">
        <v>109</v>
      </c>
      <c r="T40" s="42"/>
      <c r="U40" s="42"/>
      <c r="V40" s="42"/>
      <c r="W40" s="42"/>
    </row>
    <row r="41" spans="1:25" s="41" customFormat="1" ht="33.75" customHeight="1" thickBot="1">
      <c r="A41" s="88">
        <v>28</v>
      </c>
      <c r="B41" s="363" t="s">
        <v>235</v>
      </c>
      <c r="C41" s="273" t="s">
        <v>111</v>
      </c>
      <c r="D41" s="368" t="s">
        <v>112</v>
      </c>
      <c r="E41" s="368">
        <v>5</v>
      </c>
      <c r="F41" s="433">
        <v>40</v>
      </c>
      <c r="G41" s="274"/>
      <c r="H41" s="274"/>
      <c r="I41" s="274"/>
      <c r="J41" s="434"/>
      <c r="K41" s="274"/>
      <c r="L41" s="434"/>
      <c r="M41" s="274"/>
      <c r="N41" s="434"/>
      <c r="O41" s="435"/>
      <c r="P41" s="274">
        <f>SUM(F41:O41)</f>
        <v>40</v>
      </c>
      <c r="Q41" s="274">
        <v>40</v>
      </c>
      <c r="R41" s="262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216" t="s">
        <v>114</v>
      </c>
      <c r="D42" s="370" t="s">
        <v>112</v>
      </c>
      <c r="E42" s="370">
        <v>5</v>
      </c>
      <c r="F42" s="282"/>
      <c r="G42" s="282">
        <v>36</v>
      </c>
      <c r="H42" s="282"/>
      <c r="I42" s="217"/>
      <c r="J42" s="217"/>
      <c r="K42" s="217"/>
      <c r="L42" s="217"/>
      <c r="M42" s="217"/>
      <c r="N42" s="217"/>
      <c r="O42" s="217"/>
      <c r="P42" s="217">
        <f>SUM(F42:O42)</f>
        <v>36</v>
      </c>
      <c r="Q42" s="217">
        <v>40</v>
      </c>
      <c r="R42" s="366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48" t="s">
        <v>115</v>
      </c>
      <c r="C43" s="395" t="s">
        <v>116</v>
      </c>
      <c r="D43" s="422" t="s">
        <v>112</v>
      </c>
      <c r="E43" s="241">
        <v>20</v>
      </c>
      <c r="F43" s="242"/>
      <c r="G43" s="243"/>
      <c r="H43" s="242">
        <v>0</v>
      </c>
      <c r="I43" s="243"/>
      <c r="J43" s="426"/>
      <c r="K43" s="243"/>
      <c r="L43" s="242"/>
      <c r="M43" s="243"/>
      <c r="N43" s="242"/>
      <c r="O43" s="243"/>
      <c r="P43" s="306">
        <f t="shared" ref="P43:P70" si="1">SUM(F43:O43)</f>
        <v>0</v>
      </c>
      <c r="Q43" s="243">
        <v>12.5</v>
      </c>
      <c r="R43" s="618" t="s">
        <v>117</v>
      </c>
      <c r="T43" s="42"/>
      <c r="U43" s="42"/>
      <c r="V43" s="42"/>
      <c r="W43" s="42"/>
    </row>
    <row r="44" spans="1:25" s="41" customFormat="1" ht="40.5" customHeight="1" thickBot="1">
      <c r="A44" s="406">
        <v>31</v>
      </c>
      <c r="B44" s="649"/>
      <c r="C44" s="367" t="s">
        <v>118</v>
      </c>
      <c r="D44" s="423" t="s">
        <v>112</v>
      </c>
      <c r="E44" s="369">
        <v>20</v>
      </c>
      <c r="F44" s="259"/>
      <c r="G44" s="260"/>
      <c r="H44" s="259">
        <v>8.6999999999999993</v>
      </c>
      <c r="I44" s="260"/>
      <c r="J44" s="259"/>
      <c r="K44" s="260"/>
      <c r="L44" s="259"/>
      <c r="M44" s="260"/>
      <c r="N44" s="259"/>
      <c r="O44" s="260"/>
      <c r="P44" s="223">
        <f t="shared" si="1"/>
        <v>8.6999999999999993</v>
      </c>
      <c r="Q44" s="427">
        <v>9</v>
      </c>
      <c r="R44" s="650"/>
      <c r="T44" s="42"/>
      <c r="U44" s="42"/>
      <c r="V44" s="42"/>
      <c r="W44" s="42"/>
    </row>
    <row r="45" spans="1:25" s="41" customFormat="1" ht="31.5">
      <c r="A45" s="403">
        <v>32</v>
      </c>
      <c r="B45" s="652" t="s">
        <v>119</v>
      </c>
      <c r="C45" s="395" t="s">
        <v>120</v>
      </c>
      <c r="D45" s="422" t="s">
        <v>121</v>
      </c>
      <c r="E45" s="241">
        <v>20</v>
      </c>
      <c r="F45" s="242"/>
      <c r="G45" s="243"/>
      <c r="H45" s="425">
        <v>0</v>
      </c>
      <c r="I45" s="243"/>
      <c r="J45" s="242"/>
      <c r="K45" s="243"/>
      <c r="L45" s="242"/>
      <c r="M45" s="243"/>
      <c r="N45" s="242"/>
      <c r="O45" s="243"/>
      <c r="P45" s="315">
        <f t="shared" si="1"/>
        <v>0</v>
      </c>
      <c r="Q45" s="286">
        <v>15</v>
      </c>
      <c r="R45" s="650"/>
      <c r="T45" s="42"/>
      <c r="U45" s="102"/>
      <c r="V45" s="42"/>
      <c r="W45" s="42"/>
    </row>
    <row r="46" spans="1:25" s="41" customFormat="1" ht="32.25" thickBot="1">
      <c r="A46" s="401">
        <v>33</v>
      </c>
      <c r="B46" s="653"/>
      <c r="C46" s="280" t="s">
        <v>122</v>
      </c>
      <c r="D46" s="424" t="s">
        <v>121</v>
      </c>
      <c r="E46" s="254">
        <v>20</v>
      </c>
      <c r="F46" s="288"/>
      <c r="G46" s="281"/>
      <c r="H46" s="255">
        <v>0</v>
      </c>
      <c r="I46" s="256"/>
      <c r="J46" s="288"/>
      <c r="K46" s="281"/>
      <c r="L46" s="288"/>
      <c r="M46" s="281"/>
      <c r="N46" s="288"/>
      <c r="O46" s="281"/>
      <c r="P46" s="288">
        <f t="shared" si="1"/>
        <v>0</v>
      </c>
      <c r="Q46" s="281">
        <v>1.6</v>
      </c>
      <c r="R46" s="651"/>
      <c r="T46" s="42"/>
      <c r="U46" s="42"/>
      <c r="V46" s="42"/>
      <c r="W46" s="42"/>
    </row>
    <row r="47" spans="1:25" s="41" customFormat="1" ht="16.5" thickBot="1">
      <c r="A47" s="414">
        <v>34</v>
      </c>
      <c r="B47" s="646" t="s">
        <v>192</v>
      </c>
      <c r="C47" s="395" t="s">
        <v>123</v>
      </c>
      <c r="D47" s="609" t="s">
        <v>124</v>
      </c>
      <c r="E47" s="290">
        <v>15</v>
      </c>
      <c r="F47" s="291"/>
      <c r="G47" s="292"/>
      <c r="H47" s="293"/>
      <c r="I47" s="292">
        <v>3</v>
      </c>
      <c r="J47" s="291"/>
      <c r="K47" s="292"/>
      <c r="L47" s="291"/>
      <c r="M47" s="292"/>
      <c r="N47" s="291"/>
      <c r="O47" s="405"/>
      <c r="P47" s="412">
        <f t="shared" si="1"/>
        <v>3</v>
      </c>
      <c r="Q47" s="307">
        <v>3</v>
      </c>
      <c r="R47" s="607" t="s">
        <v>125</v>
      </c>
      <c r="T47" s="42"/>
      <c r="U47" s="42"/>
      <c r="V47" s="42"/>
      <c r="W47" s="42"/>
    </row>
    <row r="48" spans="1:25" s="41" customFormat="1">
      <c r="A48" s="415">
        <v>35</v>
      </c>
      <c r="B48" s="611"/>
      <c r="C48" s="413" t="s">
        <v>126</v>
      </c>
      <c r="D48" s="609"/>
      <c r="E48" s="290">
        <v>15</v>
      </c>
      <c r="F48" s="291"/>
      <c r="G48" s="292"/>
      <c r="H48" s="291"/>
      <c r="I48" s="292">
        <v>0</v>
      </c>
      <c r="J48" s="291"/>
      <c r="K48" s="252"/>
      <c r="L48" s="251"/>
      <c r="M48" s="252"/>
      <c r="N48" s="251"/>
      <c r="O48" s="397"/>
      <c r="P48" s="292">
        <f t="shared" si="1"/>
        <v>0</v>
      </c>
      <c r="Q48" s="252">
        <v>3</v>
      </c>
      <c r="R48" s="607"/>
      <c r="T48" s="572"/>
      <c r="U48" s="42"/>
      <c r="V48" s="42"/>
      <c r="W48" s="42"/>
    </row>
    <row r="49" spans="1:25" s="41" customFormat="1">
      <c r="A49" s="415">
        <v>36</v>
      </c>
      <c r="B49" s="611"/>
      <c r="C49" s="413" t="s">
        <v>127</v>
      </c>
      <c r="D49" s="609"/>
      <c r="E49" s="290">
        <v>5</v>
      </c>
      <c r="F49" s="291"/>
      <c r="G49" s="292"/>
      <c r="H49" s="291"/>
      <c r="I49" s="292">
        <v>0</v>
      </c>
      <c r="J49" s="291"/>
      <c r="K49" s="252"/>
      <c r="L49" s="251"/>
      <c r="M49" s="252"/>
      <c r="N49" s="251"/>
      <c r="O49" s="397"/>
      <c r="P49" s="292">
        <f t="shared" si="1"/>
        <v>0</v>
      </c>
      <c r="Q49" s="252">
        <v>1</v>
      </c>
      <c r="R49" s="607"/>
      <c r="T49" s="570"/>
      <c r="U49" s="42"/>
      <c r="V49" s="42"/>
      <c r="W49" s="42"/>
    </row>
    <row r="50" spans="1:25" s="41" customFormat="1">
      <c r="A50" s="415">
        <v>37</v>
      </c>
      <c r="B50" s="611"/>
      <c r="C50" s="413" t="s">
        <v>128</v>
      </c>
      <c r="D50" s="610"/>
      <c r="E50" s="290">
        <v>10</v>
      </c>
      <c r="F50" s="291"/>
      <c r="G50" s="292"/>
      <c r="H50" s="291"/>
      <c r="I50" s="292">
        <v>8.7799999999999994</v>
      </c>
      <c r="J50" s="291"/>
      <c r="K50" s="252"/>
      <c r="L50" s="251"/>
      <c r="M50" s="252"/>
      <c r="N50" s="251"/>
      <c r="O50" s="397"/>
      <c r="P50" s="292">
        <f t="shared" si="1"/>
        <v>8.7799999999999994</v>
      </c>
      <c r="Q50" s="252">
        <v>9.1999999999999993</v>
      </c>
      <c r="R50" s="607"/>
      <c r="T50" s="570"/>
      <c r="U50" s="42"/>
      <c r="V50" s="42"/>
      <c r="W50" s="42"/>
    </row>
    <row r="51" spans="1:25" s="41" customFormat="1" ht="16.5" thickBot="1">
      <c r="A51" s="411">
        <v>38</v>
      </c>
      <c r="B51" s="417" t="s">
        <v>129</v>
      </c>
      <c r="C51" s="367" t="s">
        <v>130</v>
      </c>
      <c r="D51" s="222" t="s">
        <v>199</v>
      </c>
      <c r="E51" s="254">
        <v>30</v>
      </c>
      <c r="F51" s="223"/>
      <c r="G51" s="224"/>
      <c r="H51" s="223"/>
      <c r="I51" s="224"/>
      <c r="J51" s="223"/>
      <c r="K51" s="224"/>
      <c r="L51" s="223">
        <v>0.2</v>
      </c>
      <c r="M51" s="224"/>
      <c r="N51" s="223"/>
      <c r="O51" s="225"/>
      <c r="P51" s="281">
        <f t="shared" si="1"/>
        <v>0.2</v>
      </c>
      <c r="Q51" s="281">
        <v>0.3</v>
      </c>
      <c r="R51" s="608"/>
      <c r="T51" s="570"/>
      <c r="U51" s="42"/>
      <c r="V51" s="42"/>
      <c r="W51" s="42"/>
    </row>
    <row r="52" spans="1:25" s="41" customFormat="1" ht="16.5" thickBot="1">
      <c r="A52" s="30">
        <v>39</v>
      </c>
      <c r="B52" s="365" t="s">
        <v>131</v>
      </c>
      <c r="C52" s="216" t="s">
        <v>132</v>
      </c>
      <c r="D52" s="370" t="s">
        <v>124</v>
      </c>
      <c r="E52" s="370">
        <v>40</v>
      </c>
      <c r="F52" s="217"/>
      <c r="G52" s="217"/>
      <c r="H52" s="282"/>
      <c r="I52" s="217">
        <v>1.5</v>
      </c>
      <c r="J52" s="217"/>
      <c r="K52" s="217"/>
      <c r="L52" s="217"/>
      <c r="M52" s="217"/>
      <c r="N52" s="217"/>
      <c r="O52" s="217"/>
      <c r="P52" s="217">
        <f t="shared" si="1"/>
        <v>1.5</v>
      </c>
      <c r="Q52" s="282">
        <v>3</v>
      </c>
      <c r="R52" s="238" t="s">
        <v>133</v>
      </c>
      <c r="T52" s="570"/>
      <c r="U52" s="42"/>
      <c r="V52" s="42"/>
      <c r="W52" s="42"/>
    </row>
    <row r="53" spans="1:25" s="41" customFormat="1" ht="32.25" thickBot="1">
      <c r="A53" s="406">
        <v>40</v>
      </c>
      <c r="B53" s="361" t="s">
        <v>134</v>
      </c>
      <c r="C53" s="407" t="s">
        <v>135</v>
      </c>
      <c r="D53" s="309" t="s">
        <v>73</v>
      </c>
      <c r="E53" s="309">
        <v>40</v>
      </c>
      <c r="F53" s="310"/>
      <c r="G53" s="312"/>
      <c r="H53" s="312">
        <v>0.41</v>
      </c>
      <c r="I53" s="310">
        <v>0.6</v>
      </c>
      <c r="J53" s="312"/>
      <c r="K53" s="310">
        <v>0.46</v>
      </c>
      <c r="L53" s="311"/>
      <c r="M53" s="312"/>
      <c r="N53" s="311"/>
      <c r="O53" s="312"/>
      <c r="P53" s="408">
        <f t="shared" si="1"/>
        <v>1.47</v>
      </c>
      <c r="Q53" s="409">
        <v>4.5</v>
      </c>
      <c r="R53" s="410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227" t="s">
        <v>138</v>
      </c>
      <c r="D54" s="207" t="s">
        <v>139</v>
      </c>
      <c r="E54" s="207">
        <v>15</v>
      </c>
      <c r="F54" s="282"/>
      <c r="G54" s="282"/>
      <c r="H54" s="282"/>
      <c r="I54" s="282">
        <v>1.3</v>
      </c>
      <c r="J54" s="282"/>
      <c r="K54" s="282"/>
      <c r="L54" s="282"/>
      <c r="M54" s="282"/>
      <c r="N54" s="282"/>
      <c r="O54" s="282"/>
      <c r="P54" s="298">
        <f t="shared" si="1"/>
        <v>1.3</v>
      </c>
      <c r="Q54" s="284">
        <v>1.2</v>
      </c>
      <c r="R54" s="301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216" t="s">
        <v>142</v>
      </c>
      <c r="D55" s="207" t="s">
        <v>124</v>
      </c>
      <c r="E55" s="207">
        <v>5</v>
      </c>
      <c r="F55" s="217"/>
      <c r="G55" s="217"/>
      <c r="H55" s="217"/>
      <c r="I55" s="217">
        <v>1.5</v>
      </c>
      <c r="J55" s="217"/>
      <c r="K55" s="217"/>
      <c r="L55" s="217"/>
      <c r="M55" s="217"/>
      <c r="N55" s="217"/>
      <c r="O55" s="217"/>
      <c r="P55" s="281">
        <f t="shared" si="1"/>
        <v>1.5</v>
      </c>
      <c r="Q55" s="217">
        <v>1.5</v>
      </c>
      <c r="R55" s="219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257" t="s">
        <v>203</v>
      </c>
      <c r="D56" s="207" t="s">
        <v>145</v>
      </c>
      <c r="E56" s="207">
        <v>20</v>
      </c>
      <c r="F56" s="237"/>
      <c r="G56" s="237"/>
      <c r="H56" s="217"/>
      <c r="I56" s="237"/>
      <c r="J56" s="237"/>
      <c r="K56" s="217">
        <v>11.9</v>
      </c>
      <c r="L56" s="302"/>
      <c r="M56" s="217"/>
      <c r="N56" s="302"/>
      <c r="O56" s="303"/>
      <c r="P56" s="281">
        <f t="shared" si="1"/>
        <v>11.9</v>
      </c>
      <c r="Q56" s="217">
        <v>2</v>
      </c>
      <c r="R56" s="215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257" t="s">
        <v>148</v>
      </c>
      <c r="D57" s="207" t="s">
        <v>202</v>
      </c>
      <c r="E57" s="207">
        <v>35</v>
      </c>
      <c r="F57" s="237"/>
      <c r="G57" s="237"/>
      <c r="H57" s="217"/>
      <c r="I57" s="237"/>
      <c r="J57" s="237">
        <v>27</v>
      </c>
      <c r="K57" s="217">
        <v>26</v>
      </c>
      <c r="L57" s="302">
        <v>8.4</v>
      </c>
      <c r="M57" s="217">
        <v>7</v>
      </c>
      <c r="N57" s="302"/>
      <c r="O57" s="303"/>
      <c r="P57" s="281">
        <f t="shared" si="1"/>
        <v>68.400000000000006</v>
      </c>
      <c r="Q57" s="217">
        <v>85</v>
      </c>
      <c r="R57" s="262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305" t="s">
        <v>151</v>
      </c>
      <c r="D58" s="241" t="s">
        <v>200</v>
      </c>
      <c r="E58" s="241">
        <v>20</v>
      </c>
      <c r="F58" s="306"/>
      <c r="G58" s="307"/>
      <c r="H58" s="306"/>
      <c r="I58" s="307">
        <v>0.21</v>
      </c>
      <c r="J58" s="306"/>
      <c r="K58" s="307"/>
      <c r="L58" s="306"/>
      <c r="M58" s="307"/>
      <c r="N58" s="306"/>
      <c r="O58" s="307"/>
      <c r="P58" s="281">
        <f t="shared" si="1"/>
        <v>0.21</v>
      </c>
      <c r="Q58" s="307">
        <v>2.1</v>
      </c>
      <c r="R58" s="229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216" t="s">
        <v>154</v>
      </c>
      <c r="D59" s="222" t="s">
        <v>124</v>
      </c>
      <c r="E59" s="309">
        <v>15</v>
      </c>
      <c r="F59" s="310"/>
      <c r="G59" s="311"/>
      <c r="H59" s="312"/>
      <c r="I59" s="310"/>
      <c r="J59" s="311"/>
      <c r="K59" s="312">
        <v>2.06</v>
      </c>
      <c r="L59" s="311"/>
      <c r="M59" s="312"/>
      <c r="N59" s="312"/>
      <c r="O59" s="311"/>
      <c r="P59" s="281">
        <f t="shared" si="1"/>
        <v>2.06</v>
      </c>
      <c r="Q59" s="312">
        <v>4</v>
      </c>
      <c r="R59" s="216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308" t="s">
        <v>157</v>
      </c>
      <c r="D60" s="207" t="s">
        <v>158</v>
      </c>
      <c r="E60" s="207">
        <v>5</v>
      </c>
      <c r="F60" s="217"/>
      <c r="G60" s="217"/>
      <c r="H60" s="217"/>
      <c r="I60" s="217">
        <v>0</v>
      </c>
      <c r="J60" s="217">
        <v>0</v>
      </c>
      <c r="K60" s="217"/>
      <c r="L60" s="217"/>
      <c r="M60" s="217"/>
      <c r="N60" s="217"/>
      <c r="O60" s="217"/>
      <c r="P60" s="281">
        <f t="shared" si="1"/>
        <v>0</v>
      </c>
      <c r="Q60" s="217">
        <v>28</v>
      </c>
      <c r="R60" s="313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267" t="s">
        <v>161</v>
      </c>
      <c r="D61" s="268" t="s">
        <v>73</v>
      </c>
      <c r="E61" s="268">
        <v>45</v>
      </c>
      <c r="F61" s="315"/>
      <c r="G61" s="298"/>
      <c r="H61" s="315"/>
      <c r="I61" s="298"/>
      <c r="J61" s="315"/>
      <c r="K61" s="298">
        <v>0</v>
      </c>
      <c r="L61" s="315"/>
      <c r="M61" s="298"/>
      <c r="N61" s="315"/>
      <c r="O61" s="298"/>
      <c r="P61" s="281">
        <f t="shared" si="1"/>
        <v>0</v>
      </c>
      <c r="Q61" s="298">
        <v>3.5</v>
      </c>
      <c r="R61" s="227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257" t="s">
        <v>164</v>
      </c>
      <c r="D62" s="207" t="s">
        <v>73</v>
      </c>
      <c r="E62" s="207">
        <v>10</v>
      </c>
      <c r="F62" s="302"/>
      <c r="G62" s="217"/>
      <c r="H62" s="302"/>
      <c r="I62" s="217"/>
      <c r="J62" s="302"/>
      <c r="K62" s="217">
        <v>0.13</v>
      </c>
      <c r="L62" s="302"/>
      <c r="M62" s="217"/>
      <c r="N62" s="302"/>
      <c r="O62" s="303"/>
      <c r="P62" s="281">
        <f t="shared" si="1"/>
        <v>0.13</v>
      </c>
      <c r="Q62" s="217">
        <v>1.2</v>
      </c>
      <c r="R62" s="219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221" t="s">
        <v>165</v>
      </c>
      <c r="D63" s="222" t="s">
        <v>73</v>
      </c>
      <c r="E63" s="222">
        <v>20</v>
      </c>
      <c r="F63" s="223"/>
      <c r="G63" s="224"/>
      <c r="H63" s="223"/>
      <c r="I63" s="224"/>
      <c r="J63" s="223"/>
      <c r="K63" s="224">
        <v>0.11</v>
      </c>
      <c r="L63" s="223"/>
      <c r="M63" s="224"/>
      <c r="N63" s="223"/>
      <c r="O63" s="225"/>
      <c r="P63" s="281">
        <f t="shared" si="1"/>
        <v>0.11</v>
      </c>
      <c r="Q63" s="217">
        <v>0.7</v>
      </c>
      <c r="R63" s="219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265" t="s">
        <v>167</v>
      </c>
      <c r="D64" s="228" t="s">
        <v>168</v>
      </c>
      <c r="E64" s="228">
        <v>5</v>
      </c>
      <c r="F64" s="228"/>
      <c r="G64" s="228"/>
      <c r="H64" s="228"/>
      <c r="I64" s="228"/>
      <c r="J64" s="228"/>
      <c r="K64" s="228"/>
      <c r="L64" s="228"/>
      <c r="M64" s="195"/>
      <c r="N64" s="217">
        <v>25</v>
      </c>
      <c r="O64" s="217"/>
      <c r="P64" s="281">
        <f t="shared" si="1"/>
        <v>25</v>
      </c>
      <c r="Q64" s="317">
        <v>35</v>
      </c>
      <c r="R64" s="229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240" t="s">
        <v>171</v>
      </c>
      <c r="D65" s="241" t="s">
        <v>172</v>
      </c>
      <c r="E65" s="241">
        <v>20</v>
      </c>
      <c r="F65" s="242"/>
      <c r="G65" s="243"/>
      <c r="H65" s="242"/>
      <c r="I65" s="243"/>
      <c r="J65" s="242"/>
      <c r="K65" s="243"/>
      <c r="L65" s="242"/>
      <c r="M65" s="243"/>
      <c r="N65" s="242"/>
      <c r="O65" s="243">
        <v>19.5</v>
      </c>
      <c r="P65" s="298">
        <f t="shared" si="1"/>
        <v>19.5</v>
      </c>
      <c r="Q65" s="243">
        <v>19.5</v>
      </c>
      <c r="R65" s="216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265" t="s">
        <v>175</v>
      </c>
      <c r="D66" s="241" t="s">
        <v>73</v>
      </c>
      <c r="E66" s="241">
        <v>30</v>
      </c>
      <c r="F66" s="242"/>
      <c r="G66" s="243"/>
      <c r="H66" s="242"/>
      <c r="I66" s="243"/>
      <c r="J66" s="242"/>
      <c r="K66" s="243"/>
      <c r="L66" s="242"/>
      <c r="M66" s="243"/>
      <c r="N66" s="266"/>
      <c r="O66" s="279">
        <v>0.13</v>
      </c>
      <c r="P66" s="307">
        <f t="shared" si="1"/>
        <v>0.13</v>
      </c>
      <c r="Q66" s="430">
        <v>0.5</v>
      </c>
      <c r="R66" s="620" t="s">
        <v>234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289" t="s">
        <v>176</v>
      </c>
      <c r="D67" s="250" t="s">
        <v>73</v>
      </c>
      <c r="E67" s="250">
        <v>30</v>
      </c>
      <c r="F67" s="251"/>
      <c r="G67" s="252"/>
      <c r="H67" s="251"/>
      <c r="I67" s="252"/>
      <c r="J67" s="251"/>
      <c r="K67" s="252"/>
      <c r="L67" s="251"/>
      <c r="M67" s="252"/>
      <c r="N67" s="319"/>
      <c r="O67" s="397">
        <v>0.32</v>
      </c>
      <c r="P67" s="292">
        <f t="shared" si="1"/>
        <v>0.32</v>
      </c>
      <c r="Q67" s="431">
        <v>0.5</v>
      </c>
      <c r="R67" s="647"/>
      <c r="T67" s="15"/>
      <c r="U67" s="15"/>
      <c r="V67" s="15"/>
      <c r="W67" s="15"/>
    </row>
    <row r="68" spans="1:23" s="36" customFormat="1">
      <c r="A68" s="403">
        <v>55</v>
      </c>
      <c r="B68" s="607"/>
      <c r="C68" s="289" t="s">
        <v>177</v>
      </c>
      <c r="D68" s="250" t="s">
        <v>73</v>
      </c>
      <c r="E68" s="250">
        <v>30</v>
      </c>
      <c r="F68" s="251"/>
      <c r="G68" s="252"/>
      <c r="H68" s="251"/>
      <c r="I68" s="252"/>
      <c r="J68" s="251"/>
      <c r="K68" s="252"/>
      <c r="L68" s="251"/>
      <c r="M68" s="252"/>
      <c r="N68" s="319"/>
      <c r="O68" s="397">
        <v>0.16</v>
      </c>
      <c r="P68" s="292">
        <f>SUM(F68:O68)</f>
        <v>0.16</v>
      </c>
      <c r="Q68" s="431">
        <v>1.5</v>
      </c>
      <c r="R68" s="647"/>
      <c r="T68" s="15"/>
      <c r="U68" s="15"/>
      <c r="V68" s="15"/>
      <c r="W68" s="15"/>
    </row>
    <row r="69" spans="1:23" s="41" customFormat="1">
      <c r="A69" s="403">
        <v>56</v>
      </c>
      <c r="B69" s="614"/>
      <c r="C69" s="289" t="s">
        <v>178</v>
      </c>
      <c r="D69" s="250" t="s">
        <v>73</v>
      </c>
      <c r="E69" s="250">
        <v>30</v>
      </c>
      <c r="F69" s="251"/>
      <c r="G69" s="252"/>
      <c r="H69" s="251"/>
      <c r="I69" s="252"/>
      <c r="J69" s="251"/>
      <c r="K69" s="252"/>
      <c r="L69" s="251"/>
      <c r="M69" s="252"/>
      <c r="N69" s="319"/>
      <c r="O69" s="397">
        <v>0.81</v>
      </c>
      <c r="P69" s="292">
        <f t="shared" si="1"/>
        <v>0.81</v>
      </c>
      <c r="Q69" s="431">
        <v>2</v>
      </c>
      <c r="R69" s="647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321" t="s">
        <v>180</v>
      </c>
      <c r="D70" s="322" t="s">
        <v>73</v>
      </c>
      <c r="E70" s="322">
        <v>30</v>
      </c>
      <c r="F70" s="288"/>
      <c r="G70" s="281"/>
      <c r="H70" s="288"/>
      <c r="I70" s="281"/>
      <c r="J70" s="288"/>
      <c r="K70" s="281"/>
      <c r="L70" s="288"/>
      <c r="M70" s="281"/>
      <c r="N70" s="287"/>
      <c r="O70" s="429">
        <v>0.9</v>
      </c>
      <c r="P70" s="281">
        <f t="shared" si="1"/>
        <v>0.9</v>
      </c>
      <c r="Q70" s="287">
        <v>3</v>
      </c>
      <c r="R70" s="621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324"/>
      <c r="D71" s="324"/>
      <c r="E71" s="41" t="s">
        <v>181</v>
      </c>
      <c r="F71" s="337">
        <f t="shared" ref="F71:Q71" si="2">SUM(F14:F70)</f>
        <v>40</v>
      </c>
      <c r="G71" s="337">
        <f t="shared" si="2"/>
        <v>36</v>
      </c>
      <c r="H71" s="337">
        <f t="shared" si="2"/>
        <v>9.11</v>
      </c>
      <c r="I71" s="337">
        <f t="shared" si="2"/>
        <v>16.89</v>
      </c>
      <c r="J71" s="337">
        <f t="shared" si="2"/>
        <v>27</v>
      </c>
      <c r="K71" s="337">
        <f t="shared" si="2"/>
        <v>40.660000000000004</v>
      </c>
      <c r="L71" s="337">
        <f t="shared" si="2"/>
        <v>21.97</v>
      </c>
      <c r="M71" s="337">
        <f t="shared" si="2"/>
        <v>13.530000000000001</v>
      </c>
      <c r="N71" s="337">
        <f t="shared" si="2"/>
        <v>27.25</v>
      </c>
      <c r="O71" s="337">
        <f t="shared" si="2"/>
        <v>29.069999999999997</v>
      </c>
      <c r="P71" s="432">
        <f t="shared" si="2"/>
        <v>261.48000000000008</v>
      </c>
      <c r="Q71" s="326">
        <f t="shared" si="2"/>
        <v>397</v>
      </c>
      <c r="R71" s="324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324"/>
      <c r="D72" s="324"/>
      <c r="E72" s="324" t="s">
        <v>182</v>
      </c>
      <c r="F72" s="325">
        <f>F17+F27+F29+F32+F38+F41+F42+F49+F55+F60+F64+F40</f>
        <v>40</v>
      </c>
      <c r="G72" s="325">
        <f t="shared" ref="G72:O72" si="3">G17+G27+G29+G32+G38+G41+G42+G49+G55+G60+G64+G40</f>
        <v>36</v>
      </c>
      <c r="H72" s="325">
        <f t="shared" si="3"/>
        <v>0</v>
      </c>
      <c r="I72" s="325">
        <f t="shared" si="3"/>
        <v>1.5</v>
      </c>
      <c r="J72" s="325">
        <f t="shared" si="3"/>
        <v>0</v>
      </c>
      <c r="K72" s="325">
        <f t="shared" si="3"/>
        <v>0</v>
      </c>
      <c r="L72" s="325">
        <f t="shared" si="3"/>
        <v>0.2</v>
      </c>
      <c r="M72" s="325">
        <f t="shared" si="3"/>
        <v>0.1</v>
      </c>
      <c r="N72" s="325">
        <f t="shared" si="3"/>
        <v>25.49</v>
      </c>
      <c r="O72" s="325">
        <f t="shared" si="3"/>
        <v>0</v>
      </c>
      <c r="P72" s="325">
        <f>SUM(F72:O72)</f>
        <v>103.28999999999999</v>
      </c>
      <c r="Q72" s="202"/>
      <c r="R72" s="327">
        <f>P72/Q71*100</f>
        <v>26.017632241813597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324"/>
      <c r="D73" s="324"/>
      <c r="E73" s="324" t="s">
        <v>183</v>
      </c>
      <c r="F73" s="325">
        <f>F65+F63+F62+F59+F58+F56+F54+F50+F48+F47+F46+F45+F44+F43+F37+F36+F33</f>
        <v>0</v>
      </c>
      <c r="G73" s="325">
        <f t="shared" ref="G73:O73" si="4">G65+G63+G62+G59+G58+G56+G54+G50+G48+G47+G46+G45+G44+G43+G37+G36+G33</f>
        <v>0</v>
      </c>
      <c r="H73" s="325">
        <f t="shared" si="4"/>
        <v>8.6999999999999993</v>
      </c>
      <c r="I73" s="325">
        <f t="shared" si="4"/>
        <v>13.29</v>
      </c>
      <c r="J73" s="325">
        <f t="shared" si="4"/>
        <v>0</v>
      </c>
      <c r="K73" s="325">
        <f t="shared" si="4"/>
        <v>14.2</v>
      </c>
      <c r="L73" s="325">
        <f t="shared" si="4"/>
        <v>0</v>
      </c>
      <c r="M73" s="325">
        <f t="shared" si="4"/>
        <v>0</v>
      </c>
      <c r="N73" s="325">
        <f t="shared" si="4"/>
        <v>0</v>
      </c>
      <c r="O73" s="325">
        <f t="shared" si="4"/>
        <v>21.71</v>
      </c>
      <c r="P73" s="325">
        <f>SUM(F73:O73)</f>
        <v>57.9</v>
      </c>
      <c r="Q73" s="202"/>
      <c r="R73" s="327">
        <f>P73/Q71*100</f>
        <v>14.584382871536524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324"/>
      <c r="D74" s="324"/>
      <c r="E74" s="324" t="s">
        <v>184</v>
      </c>
      <c r="F74" s="325">
        <f>F14+F15+F16+F18+F19+F20+F21+F22+F23+F24+F25+F26+F28+F30+F31+F34+F35+F39+F51+F52+F53+F57+F61+F66+F67+F68+F69+F70</f>
        <v>0</v>
      </c>
      <c r="G74" s="325">
        <f t="shared" ref="G74:O74" si="5">G14+G15+G16+G18+G19+G20+G21+G22+G23+G24+G25+G26+G28+G30+G31+G34+G35+G39+G51+G52+G53+G57+G61+G66+G67+G68+G69+G70</f>
        <v>0</v>
      </c>
      <c r="H74" s="325">
        <f t="shared" si="5"/>
        <v>0.41</v>
      </c>
      <c r="I74" s="325">
        <f t="shared" si="5"/>
        <v>2.1</v>
      </c>
      <c r="J74" s="325">
        <f t="shared" si="5"/>
        <v>27</v>
      </c>
      <c r="K74" s="325">
        <f t="shared" si="5"/>
        <v>26.46</v>
      </c>
      <c r="L74" s="325">
        <f t="shared" si="5"/>
        <v>21.77</v>
      </c>
      <c r="M74" s="325">
        <f t="shared" si="5"/>
        <v>13.43</v>
      </c>
      <c r="N74" s="325">
        <f t="shared" si="5"/>
        <v>1.76</v>
      </c>
      <c r="O74" s="325">
        <f t="shared" si="5"/>
        <v>7.3600000000000012</v>
      </c>
      <c r="P74" s="325">
        <f>SUM(F74:O74)</f>
        <v>100.28999999999999</v>
      </c>
      <c r="Q74" s="202"/>
      <c r="R74" s="327">
        <f>P74/Q71*100</f>
        <v>25.261964735516372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324"/>
      <c r="D75" s="324"/>
      <c r="E75" s="324" t="s">
        <v>185</v>
      </c>
      <c r="F75" s="325">
        <f>F17+F27</f>
        <v>0</v>
      </c>
      <c r="G75" s="325">
        <f t="shared" ref="G75:O75" si="6">G17+G27</f>
        <v>0</v>
      </c>
      <c r="H75" s="325">
        <f t="shared" si="6"/>
        <v>0</v>
      </c>
      <c r="I75" s="325">
        <f t="shared" si="6"/>
        <v>0</v>
      </c>
      <c r="J75" s="325">
        <f t="shared" si="6"/>
        <v>0</v>
      </c>
      <c r="K75" s="325">
        <f t="shared" si="6"/>
        <v>0</v>
      </c>
      <c r="L75" s="325">
        <f t="shared" si="6"/>
        <v>0</v>
      </c>
      <c r="M75" s="325">
        <f t="shared" si="6"/>
        <v>0.1</v>
      </c>
      <c r="N75" s="325">
        <f t="shared" si="6"/>
        <v>0</v>
      </c>
      <c r="O75" s="325">
        <f t="shared" si="6"/>
        <v>0</v>
      </c>
      <c r="P75" s="325">
        <f>SUM(F75:O75)</f>
        <v>0.1</v>
      </c>
      <c r="Q75" s="202"/>
      <c r="R75" s="327">
        <f>P75/P71*100</f>
        <v>3.8243842741318639E-2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324"/>
      <c r="D76" s="324"/>
      <c r="E76" s="324" t="s">
        <v>186</v>
      </c>
      <c r="F76" s="325">
        <f>F71</f>
        <v>40</v>
      </c>
      <c r="G76" s="325">
        <f t="shared" ref="G76:O76" si="7">F76+G71</f>
        <v>76</v>
      </c>
      <c r="H76" s="325">
        <f t="shared" si="7"/>
        <v>85.11</v>
      </c>
      <c r="I76" s="325">
        <f t="shared" si="7"/>
        <v>102</v>
      </c>
      <c r="J76" s="325">
        <f t="shared" si="7"/>
        <v>129</v>
      </c>
      <c r="K76" s="325">
        <f t="shared" si="7"/>
        <v>169.66</v>
      </c>
      <c r="L76" s="325">
        <f t="shared" si="7"/>
        <v>191.63</v>
      </c>
      <c r="M76" s="325">
        <f t="shared" si="7"/>
        <v>205.16</v>
      </c>
      <c r="N76" s="325">
        <f t="shared" si="7"/>
        <v>232.41</v>
      </c>
      <c r="O76" s="325">
        <f t="shared" si="7"/>
        <v>261.48</v>
      </c>
      <c r="P76" s="325">
        <f>O76</f>
        <v>261.48</v>
      </c>
      <c r="Q76" s="202"/>
      <c r="R76" s="327">
        <f>P72+P73+P74</f>
        <v>261.48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324"/>
      <c r="D77" s="324"/>
      <c r="E77" s="324" t="s">
        <v>187</v>
      </c>
      <c r="F77" s="325">
        <v>39.700000000000003</v>
      </c>
      <c r="G77" s="325">
        <v>39.700000000000003</v>
      </c>
      <c r="H77" s="325">
        <v>39.700000000000003</v>
      </c>
      <c r="I77" s="325">
        <v>39.700000000000003</v>
      </c>
      <c r="J77" s="325">
        <v>39.700000000000003</v>
      </c>
      <c r="K77" s="325">
        <v>39.700000000000003</v>
      </c>
      <c r="L77" s="325">
        <v>39.700000000000003</v>
      </c>
      <c r="M77" s="325">
        <v>39.700000000000003</v>
      </c>
      <c r="N77" s="325">
        <v>39.700000000000003</v>
      </c>
      <c r="O77" s="325">
        <v>39.700000000000003</v>
      </c>
      <c r="P77" s="325">
        <f>SUM(F77:O77)</f>
        <v>396.99999999999994</v>
      </c>
      <c r="Q77" s="202"/>
      <c r="R77" s="324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324"/>
      <c r="D78" s="324"/>
      <c r="E78" s="218"/>
      <c r="F78" s="325">
        <f t="shared" ref="F78:O78" si="8">F77-F71</f>
        <v>-0.29999999999999716</v>
      </c>
      <c r="G78" s="325">
        <f t="shared" si="8"/>
        <v>3.7000000000000028</v>
      </c>
      <c r="H78" s="325">
        <f t="shared" si="8"/>
        <v>30.590000000000003</v>
      </c>
      <c r="I78" s="325">
        <f t="shared" si="8"/>
        <v>22.810000000000002</v>
      </c>
      <c r="J78" s="325">
        <f t="shared" si="8"/>
        <v>12.700000000000003</v>
      </c>
      <c r="K78" s="325">
        <f t="shared" si="8"/>
        <v>-0.96000000000000085</v>
      </c>
      <c r="L78" s="325">
        <f t="shared" si="8"/>
        <v>17.730000000000004</v>
      </c>
      <c r="M78" s="325">
        <f t="shared" si="8"/>
        <v>26.17</v>
      </c>
      <c r="N78" s="325">
        <f t="shared" si="8"/>
        <v>12.450000000000003</v>
      </c>
      <c r="O78" s="325">
        <f t="shared" si="8"/>
        <v>10.630000000000006</v>
      </c>
      <c r="P78" s="325">
        <f>SUM(F78:O78)</f>
        <v>135.52000000000004</v>
      </c>
      <c r="Q78" s="326">
        <f>P78+O76</f>
        <v>397.00000000000006</v>
      </c>
      <c r="R78" s="324"/>
      <c r="T78" s="15"/>
      <c r="U78" s="15"/>
      <c r="V78" s="15"/>
      <c r="W78" s="15"/>
    </row>
    <row r="79" spans="1:23" s="36" customFormat="1">
      <c r="A79" s="11"/>
      <c r="B79" s="329"/>
      <c r="C79" s="330"/>
      <c r="D79" s="330"/>
      <c r="E79" s="330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2">
        <v>286</v>
      </c>
      <c r="R79" s="330"/>
      <c r="T79" s="15"/>
      <c r="U79" s="15"/>
      <c r="V79" s="15"/>
      <c r="W79" s="15"/>
    </row>
    <row r="80" spans="1:23" s="36" customFormat="1" ht="16.5" thickBot="1">
      <c r="A80" s="11"/>
      <c r="B80" s="329"/>
      <c r="C80" s="330"/>
      <c r="D80" s="330"/>
      <c r="E80" s="330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2"/>
      <c r="R80" s="330"/>
      <c r="T80" s="15"/>
      <c r="U80" s="15"/>
      <c r="V80" s="15"/>
      <c r="W80" s="15"/>
    </row>
    <row r="81" spans="1:23" s="36" customFormat="1" ht="16.5" thickBot="1">
      <c r="A81" s="636" t="s">
        <v>206</v>
      </c>
      <c r="B81" s="639">
        <v>1102.7</v>
      </c>
      <c r="C81" s="339" t="s">
        <v>207</v>
      </c>
      <c r="D81" s="340">
        <f>F72</f>
        <v>40</v>
      </c>
      <c r="E81" s="340">
        <f>D81+G72</f>
        <v>76</v>
      </c>
      <c r="F81" s="340">
        <f>E81+H72</f>
        <v>76</v>
      </c>
      <c r="G81" s="340">
        <f t="shared" ref="G81:L81" si="9">F81+I72</f>
        <v>77.5</v>
      </c>
      <c r="H81" s="340">
        <f t="shared" si="9"/>
        <v>77.5</v>
      </c>
      <c r="I81" s="340">
        <f t="shared" si="9"/>
        <v>77.5</v>
      </c>
      <c r="J81" s="340">
        <f t="shared" si="9"/>
        <v>77.7</v>
      </c>
      <c r="K81" s="340">
        <f t="shared" si="9"/>
        <v>77.8</v>
      </c>
      <c r="L81" s="340">
        <f t="shared" si="9"/>
        <v>103.28999999999999</v>
      </c>
      <c r="M81" s="340">
        <f>L81+O72</f>
        <v>103.28999999999999</v>
      </c>
      <c r="N81" s="341"/>
      <c r="O81" s="342"/>
      <c r="P81" s="342"/>
      <c r="Q81" s="332"/>
      <c r="R81" s="330"/>
      <c r="T81" s="15"/>
      <c r="U81" s="15"/>
      <c r="V81" s="15"/>
      <c r="W81" s="15"/>
    </row>
    <row r="82" spans="1:23" s="36" customFormat="1" ht="16.5" thickBot="1">
      <c r="A82" s="637"/>
      <c r="B82" s="640"/>
      <c r="C82" s="343" t="s">
        <v>208</v>
      </c>
      <c r="D82" s="340">
        <f>F73</f>
        <v>0</v>
      </c>
      <c r="E82" s="340">
        <f>D82+G73</f>
        <v>0</v>
      </c>
      <c r="F82" s="340">
        <f t="shared" ref="F82:M83" si="10">E82+H73</f>
        <v>8.6999999999999993</v>
      </c>
      <c r="G82" s="340">
        <f t="shared" si="10"/>
        <v>21.99</v>
      </c>
      <c r="H82" s="340">
        <f t="shared" si="10"/>
        <v>21.99</v>
      </c>
      <c r="I82" s="340">
        <f t="shared" si="10"/>
        <v>36.19</v>
      </c>
      <c r="J82" s="340">
        <f t="shared" si="10"/>
        <v>36.19</v>
      </c>
      <c r="K82" s="340">
        <f t="shared" si="10"/>
        <v>36.19</v>
      </c>
      <c r="L82" s="340">
        <f t="shared" si="10"/>
        <v>36.19</v>
      </c>
      <c r="M82" s="340">
        <f t="shared" si="10"/>
        <v>57.9</v>
      </c>
      <c r="N82" s="341"/>
      <c r="O82" s="342"/>
      <c r="P82" s="342"/>
      <c r="Q82" s="332"/>
      <c r="R82" s="330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340">
        <f>F74</f>
        <v>0</v>
      </c>
      <c r="E83" s="340">
        <f>D83+G74</f>
        <v>0</v>
      </c>
      <c r="F83" s="340">
        <f t="shared" si="10"/>
        <v>0.41</v>
      </c>
      <c r="G83" s="340">
        <f t="shared" si="10"/>
        <v>2.5100000000000002</v>
      </c>
      <c r="H83" s="340">
        <f t="shared" si="10"/>
        <v>29.51</v>
      </c>
      <c r="I83" s="340">
        <f t="shared" si="10"/>
        <v>55.97</v>
      </c>
      <c r="J83" s="340">
        <f t="shared" si="10"/>
        <v>77.739999999999995</v>
      </c>
      <c r="K83" s="340">
        <f t="shared" si="10"/>
        <v>91.169999999999987</v>
      </c>
      <c r="L83" s="340">
        <f t="shared" si="10"/>
        <v>92.929999999999993</v>
      </c>
      <c r="M83" s="340">
        <f t="shared" si="10"/>
        <v>100.28999999999999</v>
      </c>
      <c r="N83" s="341"/>
      <c r="O83" s="342"/>
      <c r="P83" s="342"/>
      <c r="Q83" s="332"/>
      <c r="R83" s="330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40</v>
      </c>
      <c r="E84" s="346">
        <f t="shared" si="11"/>
        <v>76</v>
      </c>
      <c r="F84" s="346">
        <f t="shared" si="11"/>
        <v>85.11</v>
      </c>
      <c r="G84" s="346">
        <f t="shared" si="11"/>
        <v>102</v>
      </c>
      <c r="H84" s="346">
        <f t="shared" si="11"/>
        <v>129</v>
      </c>
      <c r="I84" s="346">
        <f t="shared" si="11"/>
        <v>169.66</v>
      </c>
      <c r="J84" s="346">
        <f t="shared" si="11"/>
        <v>191.63</v>
      </c>
      <c r="K84" s="346">
        <f t="shared" si="11"/>
        <v>205.15999999999997</v>
      </c>
      <c r="L84" s="346">
        <f t="shared" si="11"/>
        <v>232.40999999999997</v>
      </c>
      <c r="M84" s="347">
        <f t="shared" si="11"/>
        <v>261.48</v>
      </c>
      <c r="N84" s="348">
        <f>M84/B81</f>
        <v>0.23712705178198967</v>
      </c>
      <c r="O84" s="349">
        <f>M81/M84</f>
        <v>0.39502065167508027</v>
      </c>
      <c r="P84" s="349">
        <f>M82/M84</f>
        <v>0.22143184947223496</v>
      </c>
      <c r="Q84" s="332"/>
      <c r="R84" s="330"/>
      <c r="T84" s="15"/>
      <c r="U84" s="15"/>
      <c r="V84" s="15"/>
      <c r="W84" s="15"/>
    </row>
    <row r="85" spans="1:23" s="36" customFormat="1">
      <c r="A85" s="11"/>
      <c r="B85" s="329"/>
      <c r="C85" s="330"/>
      <c r="D85" s="330"/>
      <c r="E85" s="330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  <c r="Q85" s="332"/>
      <c r="R85" s="330"/>
      <c r="T85" s="15"/>
      <c r="U85" s="15"/>
      <c r="V85" s="15"/>
      <c r="W85" s="15"/>
    </row>
    <row r="86" spans="1:23" s="36" customFormat="1">
      <c r="A86" s="11"/>
      <c r="B86" s="329"/>
      <c r="C86" s="330"/>
      <c r="D86" s="330"/>
      <c r="E86" s="330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2"/>
      <c r="R86" s="330"/>
      <c r="T86" s="15"/>
      <c r="U86" s="15"/>
      <c r="V86" s="15"/>
      <c r="W86" s="15"/>
    </row>
    <row r="87" spans="1:23" s="36" customFormat="1">
      <c r="A87" s="11"/>
      <c r="B87" s="329"/>
      <c r="C87" s="330"/>
      <c r="D87" s="330"/>
      <c r="E87" s="330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2"/>
      <c r="R87" s="330"/>
      <c r="T87" s="15"/>
      <c r="U87" s="15"/>
      <c r="V87" s="15"/>
      <c r="W87" s="15"/>
    </row>
    <row r="88" spans="1:23" s="36" customFormat="1">
      <c r="A88" s="11"/>
      <c r="B88" s="329"/>
      <c r="C88" s="330"/>
      <c r="D88" s="330"/>
      <c r="E88" s="330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2"/>
      <c r="R88" s="330"/>
      <c r="T88" s="15"/>
      <c r="U88" s="15"/>
      <c r="V88" s="15"/>
      <c r="W88" s="15"/>
    </row>
    <row r="89" spans="1:23" s="36" customFormat="1">
      <c r="A89" s="11"/>
      <c r="B89" s="329"/>
      <c r="C89" s="330"/>
      <c r="D89" s="330"/>
      <c r="E89" s="330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2"/>
      <c r="R89" s="330"/>
      <c r="T89" s="15"/>
      <c r="U89" s="15"/>
      <c r="V89" s="15"/>
      <c r="W89" s="15"/>
    </row>
    <row r="90" spans="1:23" s="36" customFormat="1">
      <c r="A90" s="11"/>
      <c r="B90" s="329"/>
      <c r="C90" s="330"/>
      <c r="D90" s="330"/>
      <c r="E90" s="330"/>
      <c r="F90" s="331"/>
      <c r="G90" s="331"/>
      <c r="H90" s="331"/>
      <c r="I90" s="331"/>
      <c r="J90" s="331"/>
      <c r="K90" s="331"/>
      <c r="L90" s="331"/>
      <c r="M90" s="331"/>
      <c r="N90" s="331"/>
      <c r="O90" s="331"/>
      <c r="P90" s="331"/>
      <c r="Q90" s="332"/>
      <c r="R90" s="330"/>
      <c r="T90" s="15"/>
      <c r="U90" s="15"/>
      <c r="V90" s="15"/>
      <c r="W90" s="15"/>
    </row>
    <row r="91" spans="1:23" s="36" customFormat="1">
      <c r="A91" s="11"/>
      <c r="B91" s="329"/>
      <c r="C91" s="330"/>
      <c r="D91" s="330"/>
      <c r="E91" s="330"/>
      <c r="F91" s="331"/>
      <c r="G91" s="331"/>
      <c r="H91" s="331"/>
      <c r="I91" s="331"/>
      <c r="J91" s="331"/>
      <c r="K91" s="331"/>
      <c r="L91" s="331"/>
      <c r="M91" s="331"/>
      <c r="N91" s="331"/>
      <c r="O91" s="331"/>
      <c r="P91" s="331"/>
      <c r="Q91" s="332"/>
      <c r="R91" s="330"/>
      <c r="T91" s="15"/>
      <c r="U91" s="15"/>
      <c r="V91" s="15"/>
      <c r="W91" s="15"/>
    </row>
    <row r="92" spans="1:23" s="36" customFormat="1">
      <c r="A92" s="11"/>
      <c r="B92" s="329"/>
      <c r="C92" s="330"/>
      <c r="D92" s="330"/>
      <c r="E92" s="330"/>
      <c r="F92" s="331"/>
      <c r="G92" s="331"/>
      <c r="H92" s="331"/>
      <c r="I92" s="331"/>
      <c r="J92" s="331"/>
      <c r="K92" s="331"/>
      <c r="L92" s="331"/>
      <c r="M92" s="331"/>
      <c r="N92" s="331"/>
      <c r="O92" s="331"/>
      <c r="P92" s="331"/>
      <c r="Q92" s="332"/>
      <c r="R92" s="330"/>
      <c r="T92" s="15"/>
      <c r="U92" s="15"/>
      <c r="V92" s="15"/>
      <c r="W92" s="15"/>
    </row>
    <row r="93" spans="1:23" s="36" customFormat="1">
      <c r="A93" s="11"/>
      <c r="B93" s="329"/>
      <c r="C93" s="330"/>
      <c r="D93" s="330"/>
      <c r="E93" s="330"/>
      <c r="F93" s="331"/>
      <c r="G93" s="331"/>
      <c r="H93" s="331"/>
      <c r="I93" s="331"/>
      <c r="J93" s="331"/>
      <c r="K93" s="331"/>
      <c r="L93" s="331"/>
      <c r="M93" s="331"/>
      <c r="N93" s="331"/>
      <c r="O93" s="331"/>
      <c r="P93" s="331"/>
      <c r="Q93" s="332"/>
      <c r="R93" s="330"/>
      <c r="T93" s="15"/>
      <c r="U93" s="15"/>
      <c r="V93" s="15"/>
      <c r="W93" s="15"/>
    </row>
    <row r="94" spans="1:23" s="36" customFormat="1">
      <c r="A94" s="11"/>
      <c r="B94" s="329"/>
      <c r="C94" s="330"/>
      <c r="D94" s="330"/>
      <c r="E94" s="330"/>
      <c r="F94" s="331"/>
      <c r="G94" s="331"/>
      <c r="H94" s="331"/>
      <c r="I94" s="331"/>
      <c r="J94" s="331"/>
      <c r="K94" s="331"/>
      <c r="L94" s="331"/>
      <c r="M94" s="331"/>
      <c r="N94" s="331"/>
      <c r="O94" s="331"/>
      <c r="P94" s="331"/>
      <c r="Q94" s="332"/>
      <c r="R94" s="330"/>
      <c r="T94" s="15"/>
      <c r="U94" s="15"/>
      <c r="V94" s="15"/>
      <c r="W94" s="15"/>
    </row>
    <row r="95" spans="1:23" s="36" customFormat="1">
      <c r="A95" s="11"/>
      <c r="B95" s="329"/>
      <c r="C95" s="330"/>
      <c r="D95" s="330"/>
      <c r="E95" s="330"/>
      <c r="F95" s="331"/>
      <c r="G95" s="331"/>
      <c r="H95" s="331"/>
      <c r="I95" s="331"/>
      <c r="J95" s="331"/>
      <c r="K95" s="331"/>
      <c r="L95" s="331"/>
      <c r="M95" s="331"/>
      <c r="N95" s="331"/>
      <c r="O95" s="331"/>
      <c r="P95" s="331"/>
      <c r="Q95" s="332"/>
      <c r="R95" s="330"/>
      <c r="T95" s="15"/>
      <c r="U95" s="15"/>
      <c r="V95" s="15"/>
      <c r="W95" s="15"/>
    </row>
    <row r="96" spans="1:23" s="36" customFormat="1">
      <c r="A96" s="11"/>
      <c r="B96" s="329"/>
      <c r="C96" s="330"/>
      <c r="D96" s="330"/>
      <c r="E96" s="330"/>
      <c r="F96" s="331"/>
      <c r="G96" s="331"/>
      <c r="H96" s="331"/>
      <c r="I96" s="331"/>
      <c r="J96" s="331"/>
      <c r="K96" s="331"/>
      <c r="L96" s="331"/>
      <c r="M96" s="331"/>
      <c r="N96" s="331"/>
      <c r="O96" s="331"/>
      <c r="P96" s="331"/>
      <c r="Q96" s="332"/>
      <c r="R96" s="330"/>
      <c r="T96" s="15"/>
      <c r="U96" s="15"/>
      <c r="V96" s="15"/>
      <c r="W96" s="15"/>
    </row>
    <row r="97" spans="1:23" s="36" customFormat="1">
      <c r="A97" s="11"/>
      <c r="B97" s="329"/>
      <c r="C97" s="330"/>
      <c r="D97" s="330"/>
      <c r="E97" s="330"/>
      <c r="F97" s="331"/>
      <c r="G97" s="331"/>
      <c r="H97" s="331"/>
      <c r="I97" s="331"/>
      <c r="J97" s="331"/>
      <c r="K97" s="331"/>
      <c r="L97" s="331"/>
      <c r="M97" s="331"/>
      <c r="N97" s="331"/>
      <c r="O97" s="331"/>
      <c r="P97" s="331"/>
      <c r="Q97" s="332"/>
      <c r="R97" s="330"/>
      <c r="T97" s="15"/>
      <c r="U97" s="15"/>
      <c r="V97" s="15"/>
      <c r="W97" s="15"/>
    </row>
    <row r="98" spans="1:23" s="36" customFormat="1">
      <c r="A98" s="11"/>
      <c r="B98" s="329"/>
      <c r="C98" s="330"/>
      <c r="D98" s="330"/>
      <c r="E98" s="330"/>
      <c r="F98" s="331"/>
      <c r="G98" s="331"/>
      <c r="H98" s="331"/>
      <c r="I98" s="331"/>
      <c r="J98" s="331"/>
      <c r="K98" s="331"/>
      <c r="L98" s="331"/>
      <c r="M98" s="331"/>
      <c r="N98" s="331"/>
      <c r="O98" s="331"/>
      <c r="P98" s="331"/>
      <c r="Q98" s="332"/>
      <c r="R98" s="330"/>
      <c r="T98" s="15"/>
      <c r="U98" s="15"/>
      <c r="V98" s="15"/>
      <c r="W98" s="15"/>
    </row>
    <row r="99" spans="1:23" s="36" customFormat="1">
      <c r="A99" s="11"/>
      <c r="B99" s="329"/>
      <c r="C99" s="330"/>
      <c r="D99" s="330"/>
      <c r="E99" s="330"/>
      <c r="F99" s="331"/>
      <c r="G99" s="331"/>
      <c r="H99" s="331"/>
      <c r="I99" s="331"/>
      <c r="J99" s="331"/>
      <c r="K99" s="331"/>
      <c r="L99" s="331"/>
      <c r="M99" s="331"/>
      <c r="N99" s="331"/>
      <c r="O99" s="331"/>
      <c r="P99" s="331"/>
      <c r="Q99" s="332"/>
      <c r="R99" s="330"/>
      <c r="T99" s="15"/>
      <c r="U99" s="15"/>
      <c r="V99" s="15"/>
      <c r="W99" s="15"/>
    </row>
    <row r="100" spans="1:23" s="36" customFormat="1">
      <c r="A100" s="11"/>
      <c r="B100" s="329"/>
      <c r="C100" s="330"/>
      <c r="D100" s="330"/>
      <c r="E100" s="330"/>
      <c r="F100" s="331"/>
      <c r="G100" s="331"/>
      <c r="H100" s="331"/>
      <c r="I100" s="331"/>
      <c r="J100" s="331"/>
      <c r="K100" s="331"/>
      <c r="L100" s="331"/>
      <c r="M100" s="331"/>
      <c r="N100" s="331"/>
      <c r="O100" s="331"/>
      <c r="P100" s="331"/>
      <c r="Q100" s="332"/>
      <c r="R100" s="330"/>
      <c r="T100" s="15"/>
      <c r="U100" s="15"/>
      <c r="V100" s="15"/>
      <c r="W100" s="15"/>
    </row>
    <row r="101" spans="1:23" s="36" customFormat="1">
      <c r="A101" s="11"/>
      <c r="B101" s="329"/>
      <c r="C101" s="330"/>
      <c r="D101" s="330"/>
      <c r="E101" s="330"/>
      <c r="F101" s="331"/>
      <c r="G101" s="331"/>
      <c r="H101" s="331"/>
      <c r="I101" s="331"/>
      <c r="J101" s="331"/>
      <c r="K101" s="331"/>
      <c r="L101" s="331"/>
      <c r="M101" s="331"/>
      <c r="N101" s="331"/>
      <c r="O101" s="331"/>
      <c r="P101" s="331"/>
      <c r="Q101" s="332"/>
      <c r="R101" s="330"/>
      <c r="T101" s="15"/>
      <c r="U101" s="15"/>
      <c r="V101" s="15"/>
      <c r="W101" s="15"/>
    </row>
    <row r="102" spans="1:23" s="36" customFormat="1">
      <c r="A102" s="11"/>
      <c r="B102" s="329"/>
      <c r="C102" s="330"/>
      <c r="D102" s="330"/>
      <c r="E102" s="330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  <c r="P102" s="331"/>
      <c r="Q102" s="332"/>
      <c r="R102" s="330"/>
      <c r="T102" s="15"/>
      <c r="U102" s="15"/>
      <c r="V102" s="15"/>
      <c r="W102" s="15"/>
    </row>
    <row r="103" spans="1:23" s="36" customFormat="1">
      <c r="A103" s="11"/>
      <c r="B103" s="329"/>
      <c r="C103" s="330"/>
      <c r="D103" s="330"/>
      <c r="E103" s="330"/>
      <c r="F103" s="331"/>
      <c r="G103" s="331"/>
      <c r="H103" s="331"/>
      <c r="I103" s="331"/>
      <c r="J103" s="331"/>
      <c r="K103" s="331"/>
      <c r="L103" s="331"/>
      <c r="M103" s="331"/>
      <c r="N103" s="331"/>
      <c r="O103" s="331"/>
      <c r="P103" s="331"/>
      <c r="Q103" s="332"/>
      <c r="R103" s="330"/>
      <c r="T103" s="15"/>
      <c r="U103" s="15"/>
      <c r="V103" s="15"/>
      <c r="W103" s="15"/>
    </row>
    <row r="104" spans="1:23" s="36" customFormat="1">
      <c r="A104" s="11"/>
      <c r="B104" s="329"/>
      <c r="C104" s="330"/>
      <c r="D104" s="330"/>
      <c r="E104" s="330"/>
      <c r="F104" s="331"/>
      <c r="G104" s="331"/>
      <c r="H104" s="331"/>
      <c r="I104" s="331"/>
      <c r="J104" s="331"/>
      <c r="K104" s="331"/>
      <c r="L104" s="331"/>
      <c r="M104" s="331"/>
      <c r="N104" s="331"/>
      <c r="O104" s="331"/>
      <c r="P104" s="331"/>
      <c r="Q104" s="332"/>
      <c r="R104" s="330"/>
      <c r="T104" s="15"/>
      <c r="U104" s="15"/>
      <c r="V104" s="15"/>
      <c r="W104" s="15"/>
    </row>
    <row r="105" spans="1:23" s="36" customFormat="1">
      <c r="A105" s="11"/>
      <c r="B105" s="329"/>
      <c r="C105" s="330"/>
      <c r="D105" s="330"/>
      <c r="E105" s="330"/>
      <c r="F105" s="331"/>
      <c r="G105" s="331"/>
      <c r="H105" s="331"/>
      <c r="I105" s="331"/>
      <c r="J105" s="331"/>
      <c r="K105" s="331"/>
      <c r="L105" s="331"/>
      <c r="M105" s="331"/>
      <c r="N105" s="331"/>
      <c r="O105" s="331"/>
      <c r="P105" s="331"/>
      <c r="Q105" s="332"/>
      <c r="R105" s="330"/>
      <c r="T105" s="15"/>
      <c r="U105" s="15"/>
      <c r="V105" s="15"/>
      <c r="W105" s="15"/>
    </row>
    <row r="106" spans="1:23" s="36" customFormat="1">
      <c r="A106" s="11"/>
      <c r="B106" s="329"/>
      <c r="C106" s="330"/>
      <c r="D106" s="330"/>
      <c r="E106" s="330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331"/>
      <c r="Q106" s="332"/>
      <c r="R106" s="330"/>
      <c r="T106" s="15"/>
      <c r="U106" s="15"/>
      <c r="V106" s="15"/>
      <c r="W106" s="15"/>
    </row>
    <row r="107" spans="1:23" s="36" customFormat="1">
      <c r="A107" s="11"/>
      <c r="B107" s="329"/>
      <c r="C107" s="330"/>
      <c r="D107" s="330"/>
      <c r="E107" s="330"/>
      <c r="F107" s="331"/>
      <c r="G107" s="331"/>
      <c r="H107" s="331"/>
      <c r="I107" s="331"/>
      <c r="J107" s="331"/>
      <c r="K107" s="331"/>
      <c r="L107" s="331"/>
      <c r="M107" s="331"/>
      <c r="N107" s="331"/>
      <c r="O107" s="331"/>
      <c r="P107" s="331"/>
      <c r="Q107" s="332"/>
      <c r="R107" s="330"/>
      <c r="T107" s="15"/>
      <c r="U107" s="15"/>
      <c r="V107" s="15"/>
      <c r="W107" s="15"/>
    </row>
    <row r="108" spans="1:23" s="36" customFormat="1">
      <c r="A108" s="11"/>
      <c r="B108" s="329"/>
      <c r="C108" s="330"/>
      <c r="D108" s="330"/>
      <c r="E108" s="330"/>
      <c r="F108" s="331"/>
      <c r="G108" s="331"/>
      <c r="H108" s="331"/>
      <c r="I108" s="331"/>
      <c r="J108" s="331"/>
      <c r="K108" s="331"/>
      <c r="L108" s="331"/>
      <c r="M108" s="331"/>
      <c r="N108" s="331"/>
      <c r="O108" s="331"/>
      <c r="P108" s="331"/>
      <c r="Q108" s="332"/>
      <c r="R108" s="330"/>
      <c r="T108" s="15"/>
      <c r="U108" s="15"/>
      <c r="V108" s="15"/>
      <c r="W108" s="15"/>
    </row>
    <row r="109" spans="1:23" s="36" customFormat="1">
      <c r="A109" s="11"/>
      <c r="B109" s="329"/>
      <c r="C109" s="330"/>
      <c r="D109" s="330"/>
      <c r="E109" s="330"/>
      <c r="F109" s="331"/>
      <c r="G109" s="331"/>
      <c r="H109" s="331"/>
      <c r="I109" s="331"/>
      <c r="J109" s="331"/>
      <c r="K109" s="331"/>
      <c r="L109" s="331"/>
      <c r="M109" s="331"/>
      <c r="N109" s="331"/>
      <c r="O109" s="331"/>
      <c r="P109" s="331"/>
      <c r="Q109" s="332"/>
      <c r="R109" s="330"/>
      <c r="T109" s="15"/>
      <c r="U109" s="15"/>
      <c r="V109" s="15"/>
      <c r="W109" s="15"/>
    </row>
    <row r="110" spans="1:23" s="36" customFormat="1">
      <c r="A110" s="11"/>
      <c r="B110" s="329"/>
      <c r="C110" s="330"/>
      <c r="D110" s="330"/>
      <c r="E110" s="330"/>
      <c r="F110" s="331"/>
      <c r="G110" s="331"/>
      <c r="H110" s="331"/>
      <c r="I110" s="331"/>
      <c r="J110" s="331"/>
      <c r="K110" s="331"/>
      <c r="L110" s="331"/>
      <c r="M110" s="331"/>
      <c r="N110" s="331"/>
      <c r="O110" s="331"/>
      <c r="P110" s="331"/>
      <c r="Q110" s="332"/>
      <c r="R110" s="330"/>
      <c r="T110" s="15"/>
      <c r="U110" s="15"/>
      <c r="V110" s="15"/>
      <c r="W110" s="15"/>
    </row>
    <row r="111" spans="1:23" s="36" customFormat="1">
      <c r="A111" s="11"/>
      <c r="B111" s="329"/>
      <c r="C111" s="330"/>
      <c r="D111" s="330"/>
      <c r="E111" s="330"/>
      <c r="F111" s="331"/>
      <c r="G111" s="331"/>
      <c r="H111" s="331"/>
      <c r="I111" s="331"/>
      <c r="J111" s="331"/>
      <c r="K111" s="331"/>
      <c r="L111" s="331"/>
      <c r="M111" s="331"/>
      <c r="N111" s="331"/>
      <c r="O111" s="331"/>
      <c r="P111" s="331"/>
      <c r="Q111" s="332"/>
      <c r="R111" s="330"/>
      <c r="T111" s="15"/>
      <c r="U111" s="15"/>
      <c r="V111" s="15"/>
      <c r="W111" s="15"/>
    </row>
    <row r="112" spans="1:23" s="36" customFormat="1">
      <c r="A112" s="11"/>
      <c r="B112" s="329"/>
      <c r="C112" s="330"/>
      <c r="D112" s="330"/>
      <c r="E112" s="330"/>
      <c r="F112" s="331"/>
      <c r="G112" s="331"/>
      <c r="H112" s="331"/>
      <c r="I112" s="331"/>
      <c r="J112" s="331"/>
      <c r="K112" s="331"/>
      <c r="L112" s="331"/>
      <c r="M112" s="331"/>
      <c r="N112" s="331"/>
      <c r="O112" s="331"/>
      <c r="P112" s="331"/>
      <c r="Q112" s="332"/>
      <c r="R112" s="330"/>
      <c r="T112" s="15"/>
      <c r="U112" s="15"/>
      <c r="V112" s="15"/>
      <c r="W112" s="15"/>
    </row>
    <row r="113" spans="1:23" s="36" customFormat="1">
      <c r="A113" s="11"/>
      <c r="B113" s="329"/>
      <c r="C113" s="330"/>
      <c r="D113" s="330"/>
      <c r="E113" s="330"/>
      <c r="F113" s="331"/>
      <c r="G113" s="331"/>
      <c r="H113" s="331"/>
      <c r="I113" s="331"/>
      <c r="J113" s="331"/>
      <c r="K113" s="331"/>
      <c r="L113" s="331"/>
      <c r="M113" s="331"/>
      <c r="N113" s="331"/>
      <c r="O113" s="331"/>
      <c r="P113" s="331"/>
      <c r="Q113" s="332"/>
      <c r="R113" s="330"/>
      <c r="T113" s="15"/>
      <c r="U113" s="15"/>
      <c r="V113" s="15"/>
      <c r="W113" s="15"/>
    </row>
    <row r="114" spans="1:23" s="36" customFormat="1">
      <c r="A114" s="11"/>
      <c r="B114" s="329"/>
      <c r="C114" s="330"/>
      <c r="D114" s="330"/>
      <c r="E114" s="330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2"/>
      <c r="R114" s="330"/>
      <c r="T114" s="15"/>
      <c r="U114" s="15"/>
      <c r="V114" s="15"/>
      <c r="W114" s="15"/>
    </row>
    <row r="115" spans="1:23" s="36" customFormat="1">
      <c r="A115" s="11"/>
      <c r="B115" s="329"/>
      <c r="C115" s="330"/>
      <c r="D115" s="330"/>
      <c r="E115" s="330"/>
      <c r="F115" s="331"/>
      <c r="G115" s="331"/>
      <c r="H115" s="331"/>
      <c r="I115" s="331"/>
      <c r="J115" s="331"/>
      <c r="K115" s="331"/>
      <c r="L115" s="331"/>
      <c r="M115" s="331"/>
      <c r="N115" s="331"/>
      <c r="O115" s="331"/>
      <c r="P115" s="331"/>
      <c r="Q115" s="332"/>
      <c r="R115" s="330"/>
      <c r="T115" s="15"/>
      <c r="U115" s="15"/>
      <c r="V115" s="15"/>
      <c r="W115" s="15"/>
    </row>
    <row r="116" spans="1:23" s="36" customFormat="1">
      <c r="A116" s="11"/>
      <c r="B116" s="329"/>
      <c r="C116" s="330"/>
      <c r="D116" s="330"/>
      <c r="E116" s="330"/>
      <c r="F116" s="331"/>
      <c r="G116" s="331"/>
      <c r="H116" s="331"/>
      <c r="I116" s="331"/>
      <c r="J116" s="331"/>
      <c r="K116" s="331"/>
      <c r="L116" s="331"/>
      <c r="M116" s="331"/>
      <c r="N116" s="331"/>
      <c r="O116" s="331"/>
      <c r="P116" s="331"/>
      <c r="Q116" s="332"/>
      <c r="R116" s="330"/>
      <c r="T116" s="15"/>
      <c r="U116" s="15"/>
      <c r="V116" s="15"/>
      <c r="W116" s="15"/>
    </row>
    <row r="117" spans="1:23" s="36" customFormat="1">
      <c r="A117" s="11"/>
      <c r="B117" s="329"/>
      <c r="C117" s="330"/>
      <c r="D117" s="330"/>
      <c r="E117" s="330"/>
      <c r="F117" s="331"/>
      <c r="G117" s="331"/>
      <c r="H117" s="331"/>
      <c r="I117" s="331"/>
      <c r="J117" s="331"/>
      <c r="K117" s="331"/>
      <c r="L117" s="331"/>
      <c r="M117" s="331"/>
      <c r="N117" s="331"/>
      <c r="O117" s="331"/>
      <c r="P117" s="331"/>
      <c r="Q117" s="332"/>
      <c r="R117" s="330"/>
      <c r="T117" s="15"/>
      <c r="U117" s="15"/>
      <c r="V117" s="15"/>
      <c r="W117" s="15"/>
    </row>
    <row r="118" spans="1:23" s="36" customFormat="1">
      <c r="A118" s="11"/>
      <c r="B118" s="329"/>
      <c r="C118" s="330"/>
      <c r="D118" s="330"/>
      <c r="E118" s="330"/>
      <c r="F118" s="331"/>
      <c r="G118" s="331"/>
      <c r="H118" s="331"/>
      <c r="I118" s="331"/>
      <c r="J118" s="331"/>
      <c r="K118" s="331"/>
      <c r="L118" s="331"/>
      <c r="M118" s="331"/>
      <c r="N118" s="331"/>
      <c r="O118" s="331"/>
      <c r="P118" s="331"/>
      <c r="Q118" s="332"/>
      <c r="R118" s="330"/>
      <c r="T118" s="15"/>
      <c r="U118" s="15"/>
      <c r="V118" s="15"/>
      <c r="W118" s="15"/>
    </row>
    <row r="119" spans="1:23" s="36" customFormat="1">
      <c r="A119" s="11"/>
      <c r="B119" s="329"/>
      <c r="C119" s="330"/>
      <c r="D119" s="330"/>
      <c r="E119" s="330"/>
      <c r="F119" s="331"/>
      <c r="G119" s="331"/>
      <c r="H119" s="331"/>
      <c r="I119" s="331"/>
      <c r="J119" s="331"/>
      <c r="K119" s="331"/>
      <c r="L119" s="331"/>
      <c r="M119" s="331"/>
      <c r="N119" s="331"/>
      <c r="O119" s="331"/>
      <c r="P119" s="331"/>
      <c r="Q119" s="332"/>
      <c r="R119" s="330"/>
      <c r="T119" s="15"/>
      <c r="U119" s="15"/>
      <c r="V119" s="15"/>
      <c r="W119" s="15"/>
    </row>
    <row r="120" spans="1:23" s="36" customFormat="1">
      <c r="A120" s="11"/>
      <c r="B120" s="329"/>
      <c r="C120" s="330"/>
      <c r="D120" s="330"/>
      <c r="E120" s="330"/>
      <c r="F120" s="331"/>
      <c r="G120" s="331"/>
      <c r="H120" s="331"/>
      <c r="I120" s="331"/>
      <c r="J120" s="331"/>
      <c r="K120" s="331"/>
      <c r="L120" s="331"/>
      <c r="M120" s="331"/>
      <c r="N120" s="331"/>
      <c r="O120" s="331"/>
      <c r="P120" s="331"/>
      <c r="Q120" s="332"/>
      <c r="R120" s="330"/>
      <c r="T120" s="15"/>
      <c r="U120" s="15"/>
      <c r="V120" s="15"/>
      <c r="W120" s="15"/>
    </row>
    <row r="121" spans="1:23" s="36" customFormat="1">
      <c r="A121" s="11"/>
      <c r="B121" s="329"/>
      <c r="C121" s="330"/>
      <c r="D121" s="330"/>
      <c r="E121" s="330"/>
      <c r="F121" s="331"/>
      <c r="G121" s="331"/>
      <c r="H121" s="331"/>
      <c r="I121" s="331"/>
      <c r="J121" s="331"/>
      <c r="K121" s="331"/>
      <c r="L121" s="331"/>
      <c r="M121" s="331"/>
      <c r="N121" s="331"/>
      <c r="O121" s="331"/>
      <c r="P121" s="331"/>
      <c r="Q121" s="332"/>
      <c r="R121" s="330"/>
      <c r="T121" s="15"/>
      <c r="U121" s="15"/>
      <c r="V121" s="15"/>
      <c r="W121" s="15"/>
    </row>
    <row r="122" spans="1:23" s="36" customFormat="1">
      <c r="A122" s="11"/>
      <c r="B122" s="329"/>
      <c r="C122" s="330"/>
      <c r="D122" s="330"/>
      <c r="E122" s="330"/>
      <c r="F122" s="331"/>
      <c r="G122" s="331"/>
      <c r="H122" s="331"/>
      <c r="I122" s="331"/>
      <c r="J122" s="331"/>
      <c r="K122" s="331"/>
      <c r="L122" s="331"/>
      <c r="M122" s="331"/>
      <c r="N122" s="331"/>
      <c r="O122" s="331"/>
      <c r="P122" s="331"/>
      <c r="Q122" s="332"/>
      <c r="R122" s="330"/>
      <c r="T122" s="15"/>
      <c r="U122" s="15"/>
      <c r="V122" s="15"/>
      <c r="W122" s="15"/>
    </row>
    <row r="123" spans="1:23" s="36" customFormat="1">
      <c r="A123" s="11"/>
      <c r="B123" s="329"/>
      <c r="C123" s="330"/>
      <c r="D123" s="330"/>
      <c r="E123" s="330"/>
      <c r="F123" s="331"/>
      <c r="G123" s="331"/>
      <c r="H123" s="331"/>
      <c r="I123" s="331"/>
      <c r="J123" s="331"/>
      <c r="K123" s="331"/>
      <c r="L123" s="331"/>
      <c r="M123" s="331"/>
      <c r="N123" s="331"/>
      <c r="O123" s="331"/>
      <c r="P123" s="331"/>
      <c r="Q123" s="332"/>
      <c r="R123" s="330"/>
      <c r="T123" s="15"/>
      <c r="U123" s="15"/>
      <c r="V123" s="15"/>
      <c r="W123" s="15"/>
    </row>
    <row r="124" spans="1:23" s="36" customFormat="1">
      <c r="A124" s="11"/>
      <c r="B124" s="329"/>
      <c r="C124" s="330"/>
      <c r="D124" s="330"/>
      <c r="E124" s="330"/>
      <c r="F124" s="331"/>
      <c r="G124" s="331"/>
      <c r="H124" s="331"/>
      <c r="I124" s="331"/>
      <c r="J124" s="331"/>
      <c r="K124" s="331"/>
      <c r="L124" s="331"/>
      <c r="M124" s="331"/>
      <c r="N124" s="331"/>
      <c r="O124" s="331"/>
      <c r="P124" s="331"/>
      <c r="Q124" s="332"/>
      <c r="R124" s="330"/>
      <c r="T124" s="15"/>
      <c r="U124" s="15"/>
      <c r="V124" s="15"/>
      <c r="W124" s="15"/>
    </row>
    <row r="125" spans="1:23" s="36" customFormat="1">
      <c r="A125" s="11"/>
      <c r="B125" s="329"/>
      <c r="C125" s="330"/>
      <c r="D125" s="330"/>
      <c r="E125" s="330"/>
      <c r="F125" s="331"/>
      <c r="G125" s="331"/>
      <c r="H125" s="331"/>
      <c r="I125" s="331"/>
      <c r="J125" s="331"/>
      <c r="K125" s="331"/>
      <c r="L125" s="331"/>
      <c r="M125" s="331"/>
      <c r="N125" s="331"/>
      <c r="O125" s="331"/>
      <c r="P125" s="331"/>
      <c r="Q125" s="332"/>
      <c r="R125" s="330"/>
      <c r="T125" s="15"/>
      <c r="U125" s="15"/>
      <c r="V125" s="15"/>
      <c r="W125" s="15"/>
    </row>
    <row r="126" spans="1:23" s="36" customFormat="1">
      <c r="A126" s="11"/>
      <c r="B126" s="329"/>
      <c r="C126" s="330"/>
      <c r="D126" s="330"/>
      <c r="E126" s="330"/>
      <c r="F126" s="331"/>
      <c r="G126" s="331"/>
      <c r="H126" s="331"/>
      <c r="I126" s="331"/>
      <c r="J126" s="331"/>
      <c r="K126" s="331"/>
      <c r="L126" s="331"/>
      <c r="M126" s="331"/>
      <c r="N126" s="331"/>
      <c r="O126" s="331"/>
      <c r="P126" s="331"/>
      <c r="Q126" s="332"/>
      <c r="R126" s="330"/>
      <c r="T126" s="15"/>
      <c r="U126" s="15"/>
      <c r="V126" s="15"/>
      <c r="W126" s="15"/>
    </row>
    <row r="127" spans="1:23" s="36" customFormat="1">
      <c r="A127" s="11"/>
      <c r="B127" s="329"/>
      <c r="C127" s="330"/>
      <c r="D127" s="330"/>
      <c r="E127" s="330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331"/>
      <c r="Q127" s="332"/>
      <c r="R127" s="330"/>
      <c r="T127" s="15"/>
      <c r="U127" s="15"/>
      <c r="V127" s="15"/>
      <c r="W127" s="15"/>
    </row>
    <row r="128" spans="1:23" s="36" customFormat="1">
      <c r="A128" s="11"/>
      <c r="B128" s="329"/>
      <c r="C128" s="330"/>
      <c r="D128" s="330"/>
      <c r="E128" s="330"/>
      <c r="F128" s="331"/>
      <c r="G128" s="331"/>
      <c r="H128" s="331"/>
      <c r="I128" s="331"/>
      <c r="J128" s="331"/>
      <c r="K128" s="331"/>
      <c r="L128" s="331"/>
      <c r="M128" s="331"/>
      <c r="N128" s="331"/>
      <c r="O128" s="331"/>
      <c r="P128" s="331"/>
      <c r="Q128" s="332"/>
      <c r="R128" s="330"/>
      <c r="T128" s="15"/>
      <c r="U128" s="15"/>
      <c r="V128" s="15"/>
      <c r="W128" s="15"/>
    </row>
    <row r="129" spans="1:23" s="36" customFormat="1">
      <c r="A129" s="11"/>
      <c r="B129" s="329"/>
      <c r="C129" s="330"/>
      <c r="D129" s="330"/>
      <c r="E129" s="330"/>
      <c r="F129" s="331"/>
      <c r="G129" s="331"/>
      <c r="H129" s="331"/>
      <c r="I129" s="331"/>
      <c r="J129" s="331"/>
      <c r="K129" s="331"/>
      <c r="L129" s="331"/>
      <c r="M129" s="331"/>
      <c r="N129" s="331"/>
      <c r="O129" s="331"/>
      <c r="P129" s="331"/>
      <c r="Q129" s="332"/>
      <c r="R129" s="330"/>
      <c r="T129" s="15"/>
      <c r="U129" s="15"/>
      <c r="V129" s="15"/>
      <c r="W129" s="15"/>
    </row>
    <row r="130" spans="1:23" s="36" customFormat="1">
      <c r="A130" s="11"/>
      <c r="B130" s="329"/>
      <c r="C130" s="330"/>
      <c r="D130" s="330"/>
      <c r="E130" s="330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331"/>
      <c r="Q130" s="332"/>
      <c r="R130" s="330"/>
      <c r="T130" s="15"/>
      <c r="U130" s="15"/>
      <c r="V130" s="15"/>
      <c r="W130" s="15"/>
    </row>
    <row r="131" spans="1:23" s="36" customFormat="1">
      <c r="A131" s="11"/>
      <c r="B131" s="329"/>
      <c r="C131" s="330"/>
      <c r="D131" s="330"/>
      <c r="E131" s="330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331"/>
      <c r="Q131" s="332"/>
      <c r="R131" s="330"/>
      <c r="T131" s="15"/>
      <c r="U131" s="15"/>
      <c r="V131" s="15"/>
      <c r="W131" s="15"/>
    </row>
    <row r="132" spans="1:23" s="36" customFormat="1">
      <c r="A132" s="11"/>
      <c r="B132" s="329"/>
      <c r="C132" s="330"/>
      <c r="D132" s="330"/>
      <c r="E132" s="330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2"/>
      <c r="R132" s="330"/>
      <c r="T132" s="15"/>
      <c r="U132" s="15"/>
      <c r="V132" s="15"/>
      <c r="W132" s="15"/>
    </row>
    <row r="133" spans="1:23" s="36" customFormat="1">
      <c r="A133" s="11"/>
      <c r="B133" s="329"/>
      <c r="C133" s="330"/>
      <c r="D133" s="330"/>
      <c r="E133" s="330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331"/>
      <c r="Q133" s="332"/>
      <c r="R133" s="330"/>
      <c r="T133" s="15"/>
      <c r="U133" s="15"/>
      <c r="V133" s="15"/>
      <c r="W133" s="15"/>
    </row>
    <row r="134" spans="1:23" s="36" customFormat="1">
      <c r="A134" s="11"/>
      <c r="B134" s="329"/>
      <c r="C134" s="330"/>
      <c r="D134" s="330"/>
      <c r="E134" s="330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331"/>
      <c r="Q134" s="332"/>
      <c r="R134" s="330"/>
      <c r="T134" s="15"/>
      <c r="U134" s="15"/>
      <c r="V134" s="15"/>
      <c r="W134" s="15"/>
    </row>
    <row r="135" spans="1:23" s="36" customFormat="1">
      <c r="A135" s="11"/>
      <c r="B135" s="329"/>
      <c r="C135" s="330"/>
      <c r="D135" s="330"/>
      <c r="E135" s="330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331"/>
      <c r="Q135" s="332"/>
      <c r="R135" s="330"/>
      <c r="T135" s="15"/>
      <c r="U135" s="15"/>
      <c r="V135" s="15"/>
      <c r="W135" s="15"/>
    </row>
    <row r="136" spans="1:23" s="36" customFormat="1">
      <c r="A136" s="11"/>
      <c r="B136" s="329"/>
      <c r="C136" s="330"/>
      <c r="D136" s="330"/>
      <c r="E136" s="330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331"/>
      <c r="Q136" s="332"/>
      <c r="R136" s="330"/>
      <c r="T136" s="15"/>
      <c r="U136" s="15"/>
      <c r="V136" s="15"/>
      <c r="W136" s="15"/>
    </row>
    <row r="137" spans="1:23" s="36" customFormat="1">
      <c r="A137" s="11"/>
      <c r="B137" s="329"/>
      <c r="C137" s="330"/>
      <c r="D137" s="330"/>
      <c r="E137" s="330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2"/>
      <c r="R137" s="330"/>
      <c r="T137" s="15"/>
      <c r="U137" s="15"/>
      <c r="V137" s="15"/>
      <c r="W137" s="15"/>
    </row>
    <row r="138" spans="1:23" s="36" customFormat="1">
      <c r="A138" s="11"/>
      <c r="B138" s="329"/>
      <c r="C138" s="330"/>
      <c r="D138" s="330"/>
      <c r="E138" s="330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331"/>
      <c r="Q138" s="332"/>
      <c r="R138" s="330"/>
      <c r="T138" s="15"/>
      <c r="U138" s="15"/>
      <c r="V138" s="15"/>
      <c r="W138" s="15"/>
    </row>
    <row r="139" spans="1:23" s="36" customFormat="1">
      <c r="A139" s="11"/>
      <c r="B139" s="329"/>
      <c r="C139" s="330"/>
      <c r="D139" s="330"/>
      <c r="E139" s="330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331"/>
      <c r="Q139" s="332"/>
      <c r="R139" s="330"/>
      <c r="T139" s="15"/>
      <c r="U139" s="15"/>
      <c r="V139" s="15"/>
      <c r="W139" s="15"/>
    </row>
    <row r="140" spans="1:23" s="36" customFormat="1">
      <c r="A140" s="11"/>
      <c r="B140" s="329"/>
      <c r="C140" s="330"/>
      <c r="D140" s="330"/>
      <c r="E140" s="330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331"/>
      <c r="Q140" s="332"/>
      <c r="R140" s="330"/>
      <c r="T140" s="15"/>
      <c r="U140" s="15"/>
      <c r="V140" s="15"/>
      <c r="W140" s="15"/>
    </row>
    <row r="141" spans="1:23" s="36" customFormat="1">
      <c r="A141" s="11"/>
      <c r="B141" s="329"/>
      <c r="C141" s="330"/>
      <c r="D141" s="330"/>
      <c r="E141" s="330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331"/>
      <c r="Q141" s="332"/>
      <c r="R141" s="330"/>
      <c r="T141" s="15"/>
      <c r="U141" s="15"/>
      <c r="V141" s="15"/>
      <c r="W141" s="15"/>
    </row>
    <row r="142" spans="1:23" s="36" customFormat="1">
      <c r="A142" s="11"/>
      <c r="B142" s="329"/>
      <c r="C142" s="330"/>
      <c r="D142" s="330"/>
      <c r="E142" s="330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331"/>
      <c r="Q142" s="332"/>
      <c r="R142" s="330"/>
      <c r="T142" s="15"/>
      <c r="U142" s="15"/>
      <c r="V142" s="15"/>
      <c r="W142" s="15"/>
    </row>
    <row r="143" spans="1:23" s="36" customFormat="1">
      <c r="A143" s="11"/>
      <c r="B143" s="329"/>
      <c r="C143" s="330"/>
      <c r="D143" s="330"/>
      <c r="E143" s="330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2"/>
      <c r="R143" s="330"/>
      <c r="T143" s="15"/>
      <c r="U143" s="15"/>
      <c r="V143" s="15"/>
      <c r="W143" s="15"/>
    </row>
    <row r="144" spans="1:23" s="36" customFormat="1">
      <c r="A144" s="11"/>
      <c r="B144" s="329"/>
      <c r="C144" s="330"/>
      <c r="D144" s="330"/>
      <c r="E144" s="330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331"/>
      <c r="Q144" s="332"/>
      <c r="R144" s="330"/>
      <c r="T144" s="15"/>
      <c r="U144" s="15"/>
      <c r="V144" s="15"/>
      <c r="W144" s="15"/>
    </row>
    <row r="145" spans="1:23" s="36" customFormat="1">
      <c r="A145" s="11"/>
      <c r="B145" s="329"/>
      <c r="C145" s="330"/>
      <c r="D145" s="330"/>
      <c r="E145" s="330"/>
      <c r="F145" s="331"/>
      <c r="G145" s="331"/>
      <c r="H145" s="331"/>
      <c r="I145" s="331"/>
      <c r="J145" s="331"/>
      <c r="K145" s="331"/>
      <c r="L145" s="331"/>
      <c r="M145" s="331"/>
      <c r="N145" s="331"/>
      <c r="O145" s="331"/>
      <c r="P145" s="331"/>
      <c r="Q145" s="332"/>
      <c r="R145" s="330"/>
      <c r="T145" s="15"/>
      <c r="U145" s="15"/>
      <c r="V145" s="15"/>
      <c r="W145" s="15"/>
    </row>
    <row r="146" spans="1:23" s="36" customFormat="1">
      <c r="A146" s="11"/>
      <c r="B146" s="329"/>
      <c r="C146" s="330"/>
      <c r="D146" s="330"/>
      <c r="E146" s="330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331"/>
      <c r="Q146" s="332"/>
      <c r="R146" s="330"/>
      <c r="T146" s="15"/>
      <c r="U146" s="15"/>
      <c r="V146" s="15"/>
      <c r="W146" s="15"/>
    </row>
    <row r="147" spans="1:23" s="36" customFormat="1">
      <c r="A147" s="11"/>
      <c r="B147" s="329"/>
      <c r="C147" s="330"/>
      <c r="D147" s="330"/>
      <c r="E147" s="330"/>
      <c r="F147" s="331"/>
      <c r="G147" s="331"/>
      <c r="H147" s="331"/>
      <c r="I147" s="331"/>
      <c r="J147" s="331"/>
      <c r="K147" s="331"/>
      <c r="L147" s="331"/>
      <c r="M147" s="331"/>
      <c r="N147" s="331"/>
      <c r="O147" s="331"/>
      <c r="P147" s="331"/>
      <c r="Q147" s="332"/>
      <c r="R147" s="330"/>
      <c r="T147" s="15"/>
      <c r="U147" s="15"/>
      <c r="V147" s="15"/>
      <c r="W147" s="15"/>
    </row>
    <row r="148" spans="1:23" s="36" customFormat="1">
      <c r="A148" s="11"/>
      <c r="B148" s="329"/>
      <c r="C148" s="330"/>
      <c r="D148" s="330"/>
      <c r="E148" s="330"/>
      <c r="F148" s="331"/>
      <c r="G148" s="331"/>
      <c r="H148" s="331"/>
      <c r="I148" s="331"/>
      <c r="J148" s="331"/>
      <c r="K148" s="331"/>
      <c r="L148" s="331"/>
      <c r="M148" s="331"/>
      <c r="N148" s="331"/>
      <c r="O148" s="331"/>
      <c r="P148" s="331"/>
      <c r="Q148" s="332"/>
      <c r="R148" s="330"/>
      <c r="T148" s="15"/>
      <c r="U148" s="15"/>
      <c r="V148" s="15"/>
      <c r="W148" s="15"/>
    </row>
    <row r="149" spans="1:23" s="36" customFormat="1">
      <c r="A149" s="11"/>
      <c r="B149" s="329"/>
      <c r="C149" s="330"/>
      <c r="D149" s="330"/>
      <c r="E149" s="330"/>
      <c r="F149" s="331"/>
      <c r="G149" s="331"/>
      <c r="H149" s="331"/>
      <c r="I149" s="331"/>
      <c r="J149" s="331"/>
      <c r="K149" s="331"/>
      <c r="L149" s="331"/>
      <c r="M149" s="331"/>
      <c r="N149" s="331"/>
      <c r="O149" s="331"/>
      <c r="P149" s="331"/>
      <c r="Q149" s="332"/>
      <c r="R149" s="330"/>
      <c r="T149" s="15"/>
      <c r="U149" s="15"/>
      <c r="V149" s="15"/>
      <c r="W149" s="15"/>
    </row>
    <row r="150" spans="1:23" s="36" customFormat="1">
      <c r="A150" s="11"/>
      <c r="B150" s="329"/>
      <c r="C150" s="330"/>
      <c r="D150" s="330"/>
      <c r="E150" s="330"/>
      <c r="F150" s="331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2"/>
      <c r="R150" s="330"/>
      <c r="T150" s="15"/>
      <c r="U150" s="15"/>
      <c r="V150" s="15"/>
      <c r="W150" s="15"/>
    </row>
    <row r="151" spans="1:23" s="36" customFormat="1">
      <c r="A151" s="11"/>
      <c r="B151" s="329"/>
      <c r="C151" s="330"/>
      <c r="D151" s="330"/>
      <c r="E151" s="330"/>
      <c r="F151" s="331"/>
      <c r="G151" s="331"/>
      <c r="H151" s="331"/>
      <c r="I151" s="331"/>
      <c r="J151" s="331"/>
      <c r="K151" s="331"/>
      <c r="L151" s="331"/>
      <c r="M151" s="331"/>
      <c r="N151" s="331"/>
      <c r="O151" s="331"/>
      <c r="P151" s="331"/>
      <c r="Q151" s="332"/>
      <c r="R151" s="330"/>
      <c r="T151" s="15"/>
      <c r="U151" s="15"/>
      <c r="V151" s="15"/>
      <c r="W151" s="15"/>
    </row>
    <row r="152" spans="1:23" s="36" customFormat="1">
      <c r="A152" s="11"/>
      <c r="B152" s="329"/>
      <c r="C152" s="330"/>
      <c r="D152" s="330"/>
      <c r="E152" s="330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  <c r="P152" s="331"/>
      <c r="Q152" s="332"/>
      <c r="R152" s="330"/>
      <c r="T152" s="15"/>
      <c r="U152" s="15"/>
      <c r="V152" s="15"/>
      <c r="W152" s="15"/>
    </row>
    <row r="153" spans="1:23" s="36" customFormat="1">
      <c r="A153" s="11"/>
      <c r="B153" s="329"/>
      <c r="C153" s="330"/>
      <c r="D153" s="330"/>
      <c r="E153" s="330"/>
      <c r="F153" s="331"/>
      <c r="G153" s="33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2"/>
      <c r="R153" s="330"/>
      <c r="T153" s="15"/>
      <c r="U153" s="15"/>
      <c r="V153" s="15"/>
      <c r="W153" s="15"/>
    </row>
    <row r="154" spans="1:23" s="36" customFormat="1">
      <c r="A154" s="11"/>
      <c r="B154" s="329"/>
      <c r="C154" s="330"/>
      <c r="D154" s="330"/>
      <c r="E154" s="330"/>
      <c r="F154" s="331"/>
      <c r="G154" s="331"/>
      <c r="H154" s="331"/>
      <c r="I154" s="331"/>
      <c r="J154" s="331"/>
      <c r="K154" s="331"/>
      <c r="L154" s="331"/>
      <c r="M154" s="331"/>
      <c r="N154" s="331"/>
      <c r="O154" s="331"/>
      <c r="P154" s="331"/>
      <c r="Q154" s="332"/>
      <c r="R154" s="330"/>
      <c r="T154" s="15"/>
      <c r="U154" s="15"/>
      <c r="V154" s="15"/>
      <c r="W154" s="15"/>
    </row>
    <row r="155" spans="1:23" s="36" customFormat="1">
      <c r="A155" s="11"/>
      <c r="B155" s="329"/>
      <c r="C155" s="330"/>
      <c r="D155" s="330"/>
      <c r="E155" s="330"/>
      <c r="F155" s="331"/>
      <c r="G155" s="331"/>
      <c r="H155" s="331"/>
      <c r="I155" s="331"/>
      <c r="J155" s="331"/>
      <c r="K155" s="331"/>
      <c r="L155" s="331"/>
      <c r="M155" s="331"/>
      <c r="N155" s="331"/>
      <c r="O155" s="331"/>
      <c r="P155" s="331"/>
      <c r="Q155" s="332"/>
      <c r="R155" s="330"/>
      <c r="T155" s="15"/>
      <c r="U155" s="15"/>
      <c r="V155" s="15"/>
      <c r="W155" s="15"/>
    </row>
    <row r="156" spans="1:23" s="36" customFormat="1">
      <c r="A156" s="11"/>
      <c r="B156" s="329"/>
      <c r="C156" s="330"/>
      <c r="D156" s="330"/>
      <c r="E156" s="330"/>
      <c r="F156" s="331"/>
      <c r="G156" s="331"/>
      <c r="H156" s="331"/>
      <c r="I156" s="331"/>
      <c r="J156" s="331"/>
      <c r="K156" s="331"/>
      <c r="L156" s="331"/>
      <c r="M156" s="331"/>
      <c r="N156" s="331"/>
      <c r="O156" s="331"/>
      <c r="P156" s="331"/>
      <c r="Q156" s="332"/>
      <c r="R156" s="330"/>
      <c r="T156" s="15"/>
      <c r="U156" s="15"/>
      <c r="V156" s="15"/>
      <c r="W156" s="15"/>
    </row>
    <row r="157" spans="1:23" s="36" customFormat="1">
      <c r="A157" s="11"/>
      <c r="B157" s="329"/>
      <c r="C157" s="330"/>
      <c r="D157" s="330"/>
      <c r="E157" s="330"/>
      <c r="F157" s="331"/>
      <c r="G157" s="331"/>
      <c r="H157" s="331"/>
      <c r="I157" s="331"/>
      <c r="J157" s="331"/>
      <c r="K157" s="331"/>
      <c r="L157" s="331"/>
      <c r="M157" s="331"/>
      <c r="N157" s="331"/>
      <c r="O157" s="331"/>
      <c r="P157" s="331"/>
      <c r="Q157" s="332"/>
      <c r="R157" s="330"/>
      <c r="T157" s="15"/>
      <c r="U157" s="15"/>
      <c r="V157" s="15"/>
      <c r="W157" s="15"/>
    </row>
    <row r="158" spans="1:23" s="36" customFormat="1">
      <c r="A158" s="11"/>
      <c r="B158" s="329"/>
      <c r="C158" s="330"/>
      <c r="D158" s="330"/>
      <c r="E158" s="330"/>
      <c r="F158" s="331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2"/>
      <c r="R158" s="330"/>
      <c r="T158" s="15"/>
      <c r="U158" s="15"/>
      <c r="V158" s="15"/>
      <c r="W158" s="15"/>
    </row>
    <row r="159" spans="1:23" s="36" customFormat="1">
      <c r="A159" s="11"/>
      <c r="B159" s="329"/>
      <c r="C159" s="330"/>
      <c r="D159" s="330"/>
      <c r="E159" s="330"/>
      <c r="F159" s="331"/>
      <c r="G159" s="331"/>
      <c r="H159" s="331"/>
      <c r="I159" s="331"/>
      <c r="J159" s="331"/>
      <c r="K159" s="331"/>
      <c r="L159" s="331"/>
      <c r="M159" s="331"/>
      <c r="N159" s="331"/>
      <c r="O159" s="331"/>
      <c r="P159" s="331"/>
      <c r="Q159" s="332"/>
      <c r="R159" s="330"/>
      <c r="T159" s="15"/>
      <c r="U159" s="15"/>
      <c r="V159" s="15"/>
      <c r="W159" s="15"/>
    </row>
    <row r="160" spans="1:23" s="36" customFormat="1">
      <c r="A160" s="11"/>
      <c r="B160" s="329"/>
      <c r="C160" s="330"/>
      <c r="D160" s="330"/>
      <c r="E160" s="330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331"/>
      <c r="Q160" s="332"/>
      <c r="R160" s="330"/>
      <c r="T160" s="15"/>
      <c r="U160" s="15"/>
      <c r="V160" s="15"/>
      <c r="W160" s="15"/>
    </row>
    <row r="161" spans="1:23" s="36" customFormat="1">
      <c r="A161" s="11"/>
      <c r="B161" s="329"/>
      <c r="C161" s="330"/>
      <c r="D161" s="330"/>
      <c r="E161" s="330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  <c r="P161" s="331"/>
      <c r="Q161" s="332"/>
      <c r="R161" s="330"/>
      <c r="T161" s="15"/>
      <c r="U161" s="15"/>
      <c r="V161" s="15"/>
      <c r="W161" s="15"/>
    </row>
    <row r="162" spans="1:23" s="36" customFormat="1">
      <c r="A162" s="11"/>
      <c r="B162" s="329"/>
      <c r="C162" s="330"/>
      <c r="D162" s="330"/>
      <c r="E162" s="330"/>
      <c r="F162" s="331"/>
      <c r="G162" s="331"/>
      <c r="H162" s="331"/>
      <c r="I162" s="331"/>
      <c r="J162" s="331"/>
      <c r="K162" s="331"/>
      <c r="L162" s="331"/>
      <c r="M162" s="331"/>
      <c r="N162" s="331"/>
      <c r="O162" s="331"/>
      <c r="P162" s="331"/>
      <c r="Q162" s="332"/>
      <c r="R162" s="330"/>
      <c r="T162" s="15"/>
      <c r="U162" s="15"/>
      <c r="V162" s="15"/>
      <c r="W162" s="15"/>
    </row>
    <row r="163" spans="1:23" s="36" customFormat="1">
      <c r="A163" s="11"/>
      <c r="B163" s="329"/>
      <c r="C163" s="330"/>
      <c r="D163" s="330"/>
      <c r="E163" s="330"/>
      <c r="F163" s="331"/>
      <c r="G163" s="331"/>
      <c r="H163" s="331"/>
      <c r="I163" s="331"/>
      <c r="J163" s="331"/>
      <c r="K163" s="331"/>
      <c r="L163" s="331"/>
      <c r="M163" s="331"/>
      <c r="N163" s="331"/>
      <c r="O163" s="331"/>
      <c r="P163" s="331"/>
      <c r="Q163" s="332"/>
      <c r="R163" s="330"/>
      <c r="T163" s="15"/>
      <c r="U163" s="15"/>
      <c r="V163" s="15"/>
      <c r="W163" s="15"/>
    </row>
    <row r="164" spans="1:23" s="36" customFormat="1">
      <c r="A164" s="11"/>
      <c r="B164" s="329"/>
      <c r="C164" s="330"/>
      <c r="D164" s="330"/>
      <c r="E164" s="330"/>
      <c r="F164" s="331"/>
      <c r="G164" s="331"/>
      <c r="H164" s="331"/>
      <c r="I164" s="331"/>
      <c r="J164" s="331"/>
      <c r="K164" s="331"/>
      <c r="L164" s="331"/>
      <c r="M164" s="331"/>
      <c r="N164" s="331"/>
      <c r="O164" s="331"/>
      <c r="P164" s="331"/>
      <c r="Q164" s="332"/>
      <c r="R164" s="330"/>
      <c r="T164" s="15"/>
      <c r="U164" s="15"/>
      <c r="V164" s="15"/>
      <c r="W164" s="15"/>
    </row>
    <row r="165" spans="1:23" s="36" customFormat="1">
      <c r="A165" s="11"/>
      <c r="B165" s="329"/>
      <c r="C165" s="330"/>
      <c r="D165" s="330"/>
      <c r="E165" s="330"/>
      <c r="F165" s="331"/>
      <c r="G165" s="331"/>
      <c r="H165" s="331"/>
      <c r="I165" s="331"/>
      <c r="J165" s="331"/>
      <c r="K165" s="331"/>
      <c r="L165" s="331"/>
      <c r="M165" s="331"/>
      <c r="N165" s="331"/>
      <c r="O165" s="331"/>
      <c r="P165" s="331"/>
      <c r="Q165" s="332"/>
      <c r="R165" s="330"/>
      <c r="T165" s="15"/>
      <c r="U165" s="15"/>
      <c r="V165" s="15"/>
      <c r="W165" s="15"/>
    </row>
    <row r="166" spans="1:23" s="36" customFormat="1">
      <c r="A166" s="11"/>
      <c r="B166" s="329"/>
      <c r="C166" s="330"/>
      <c r="D166" s="330"/>
      <c r="E166" s="330"/>
      <c r="F166" s="331"/>
      <c r="G166" s="331"/>
      <c r="H166" s="331"/>
      <c r="I166" s="331"/>
      <c r="J166" s="331"/>
      <c r="K166" s="331"/>
      <c r="L166" s="331"/>
      <c r="M166" s="331"/>
      <c r="N166" s="331"/>
      <c r="O166" s="331"/>
      <c r="P166" s="331"/>
      <c r="Q166" s="332"/>
      <c r="R166" s="330"/>
      <c r="T166" s="15"/>
      <c r="U166" s="15"/>
      <c r="V166" s="15"/>
      <c r="W166" s="15"/>
    </row>
    <row r="167" spans="1:23" s="36" customFormat="1">
      <c r="A167" s="11"/>
      <c r="B167" s="329"/>
      <c r="C167" s="330"/>
      <c r="D167" s="330"/>
      <c r="E167" s="330"/>
      <c r="F167" s="331"/>
      <c r="G167" s="33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2"/>
      <c r="R167" s="330"/>
      <c r="T167" s="15"/>
      <c r="U167" s="15"/>
      <c r="V167" s="15"/>
      <c r="W167" s="15"/>
    </row>
    <row r="168" spans="1:23" s="36" customFormat="1">
      <c r="A168" s="11"/>
      <c r="B168" s="329"/>
      <c r="C168" s="330"/>
      <c r="D168" s="330"/>
      <c r="E168" s="330"/>
      <c r="F168" s="331"/>
      <c r="G168" s="331"/>
      <c r="H168" s="331"/>
      <c r="I168" s="331"/>
      <c r="J168" s="331"/>
      <c r="K168" s="331"/>
      <c r="L168" s="331"/>
      <c r="M168" s="331"/>
      <c r="N168" s="331"/>
      <c r="O168" s="331"/>
      <c r="P168" s="331"/>
      <c r="Q168" s="332"/>
      <c r="R168" s="330"/>
      <c r="T168" s="15"/>
      <c r="U168" s="15"/>
      <c r="V168" s="15"/>
      <c r="W168" s="15"/>
    </row>
    <row r="169" spans="1:23" s="36" customFormat="1">
      <c r="A169" s="11"/>
      <c r="B169" s="329"/>
      <c r="C169" s="330"/>
      <c r="D169" s="330"/>
      <c r="E169" s="330"/>
      <c r="F169" s="331"/>
      <c r="G169" s="331"/>
      <c r="H169" s="331"/>
      <c r="I169" s="331"/>
      <c r="J169" s="331"/>
      <c r="K169" s="331"/>
      <c r="L169" s="331"/>
      <c r="M169" s="331"/>
      <c r="N169" s="331"/>
      <c r="O169" s="331"/>
      <c r="P169" s="331"/>
      <c r="Q169" s="332"/>
      <c r="R169" s="330"/>
      <c r="T169" s="15"/>
      <c r="U169" s="15"/>
      <c r="V169" s="15"/>
      <c r="W169" s="15"/>
    </row>
    <row r="170" spans="1:23" s="36" customFormat="1">
      <c r="A170" s="11"/>
      <c r="B170" s="329"/>
      <c r="C170" s="330"/>
      <c r="D170" s="330"/>
      <c r="E170" s="330"/>
      <c r="F170" s="331"/>
      <c r="G170" s="331"/>
      <c r="H170" s="331"/>
      <c r="I170" s="331"/>
      <c r="J170" s="331"/>
      <c r="K170" s="331"/>
      <c r="L170" s="331"/>
      <c r="M170" s="331"/>
      <c r="N170" s="331"/>
      <c r="O170" s="331"/>
      <c r="P170" s="331"/>
      <c r="Q170" s="332"/>
      <c r="R170" s="330"/>
      <c r="T170" s="15"/>
      <c r="U170" s="15"/>
      <c r="V170" s="15"/>
      <c r="W170" s="15"/>
    </row>
    <row r="171" spans="1:23" s="36" customFormat="1">
      <c r="A171" s="11"/>
      <c r="B171" s="329"/>
      <c r="C171" s="330"/>
      <c r="D171" s="330"/>
      <c r="E171" s="330"/>
      <c r="F171" s="331"/>
      <c r="G171" s="331"/>
      <c r="H171" s="331"/>
      <c r="I171" s="331"/>
      <c r="J171" s="331"/>
      <c r="K171" s="331"/>
      <c r="L171" s="331"/>
      <c r="M171" s="331"/>
      <c r="N171" s="331"/>
      <c r="O171" s="331"/>
      <c r="P171" s="331"/>
      <c r="Q171" s="332"/>
      <c r="R171" s="330"/>
      <c r="T171" s="15"/>
      <c r="U171" s="15"/>
      <c r="V171" s="15"/>
      <c r="W171" s="15"/>
    </row>
    <row r="172" spans="1:23" s="36" customFormat="1">
      <c r="A172" s="11"/>
      <c r="B172" s="329"/>
      <c r="C172" s="330"/>
      <c r="D172" s="330"/>
      <c r="E172" s="330"/>
      <c r="F172" s="331"/>
      <c r="G172" s="331"/>
      <c r="H172" s="331"/>
      <c r="I172" s="331"/>
      <c r="J172" s="331"/>
      <c r="K172" s="331"/>
      <c r="L172" s="331"/>
      <c r="M172" s="331"/>
      <c r="N172" s="331"/>
      <c r="O172" s="331"/>
      <c r="P172" s="331"/>
      <c r="Q172" s="332"/>
      <c r="R172" s="330"/>
      <c r="T172" s="15"/>
      <c r="U172" s="15"/>
      <c r="V172" s="15"/>
      <c r="W172" s="15"/>
    </row>
    <row r="173" spans="1:23" s="36" customFormat="1">
      <c r="A173" s="11"/>
      <c r="B173" s="329"/>
      <c r="C173" s="330"/>
      <c r="D173" s="330"/>
      <c r="E173" s="330"/>
      <c r="F173" s="331"/>
      <c r="G173" s="331"/>
      <c r="H173" s="331"/>
      <c r="I173" s="331"/>
      <c r="J173" s="331"/>
      <c r="K173" s="331"/>
      <c r="L173" s="331"/>
      <c r="M173" s="331"/>
      <c r="N173" s="331"/>
      <c r="O173" s="331"/>
      <c r="P173" s="331"/>
      <c r="Q173" s="332"/>
      <c r="R173" s="330"/>
      <c r="T173" s="15"/>
      <c r="U173" s="15"/>
      <c r="V173" s="15"/>
      <c r="W173" s="15"/>
    </row>
    <row r="174" spans="1:23" s="36" customFormat="1">
      <c r="A174" s="11"/>
      <c r="B174" s="329"/>
      <c r="C174" s="330"/>
      <c r="D174" s="330"/>
      <c r="E174" s="330"/>
      <c r="F174" s="331"/>
      <c r="G174" s="331"/>
      <c r="H174" s="331"/>
      <c r="I174" s="331"/>
      <c r="J174" s="331"/>
      <c r="K174" s="331"/>
      <c r="L174" s="331"/>
      <c r="M174" s="331"/>
      <c r="N174" s="331"/>
      <c r="O174" s="331"/>
      <c r="P174" s="331"/>
      <c r="Q174" s="332"/>
      <c r="R174" s="330"/>
      <c r="T174" s="15"/>
      <c r="U174" s="15"/>
      <c r="V174" s="15"/>
      <c r="W174" s="15"/>
    </row>
    <row r="175" spans="1:23" s="36" customFormat="1">
      <c r="A175" s="11"/>
      <c r="B175" s="329"/>
      <c r="C175" s="330"/>
      <c r="D175" s="330"/>
      <c r="E175" s="330"/>
      <c r="F175" s="331"/>
      <c r="G175" s="331"/>
      <c r="H175" s="331"/>
      <c r="I175" s="331"/>
      <c r="J175" s="331"/>
      <c r="K175" s="331"/>
      <c r="L175" s="331"/>
      <c r="M175" s="331"/>
      <c r="N175" s="331"/>
      <c r="O175" s="331"/>
      <c r="P175" s="331"/>
      <c r="Q175" s="332"/>
      <c r="R175" s="330"/>
      <c r="T175" s="15"/>
      <c r="U175" s="15"/>
      <c r="V175" s="15"/>
      <c r="W175" s="15"/>
    </row>
    <row r="176" spans="1:23" s="36" customFormat="1">
      <c r="A176" s="11"/>
      <c r="B176" s="329"/>
      <c r="C176" s="330"/>
      <c r="D176" s="330"/>
      <c r="E176" s="330"/>
      <c r="F176" s="331"/>
      <c r="G176" s="331"/>
      <c r="H176" s="331"/>
      <c r="I176" s="331"/>
      <c r="J176" s="331"/>
      <c r="K176" s="331"/>
      <c r="L176" s="331"/>
      <c r="M176" s="331"/>
      <c r="N176" s="331"/>
      <c r="O176" s="331"/>
      <c r="P176" s="331"/>
      <c r="Q176" s="332"/>
      <c r="R176" s="330"/>
      <c r="T176" s="15"/>
      <c r="U176" s="15"/>
      <c r="V176" s="15"/>
      <c r="W176" s="15"/>
    </row>
    <row r="177" spans="1:23" s="36" customFormat="1">
      <c r="A177" s="11"/>
      <c r="B177" s="329"/>
      <c r="C177" s="330"/>
      <c r="D177" s="330"/>
      <c r="E177" s="330"/>
      <c r="F177" s="331"/>
      <c r="G177" s="331"/>
      <c r="H177" s="331"/>
      <c r="I177" s="331"/>
      <c r="J177" s="331"/>
      <c r="K177" s="331"/>
      <c r="L177" s="331"/>
      <c r="M177" s="331"/>
      <c r="N177" s="331"/>
      <c r="O177" s="331"/>
      <c r="P177" s="331"/>
      <c r="Q177" s="332"/>
      <c r="R177" s="330"/>
      <c r="T177" s="15"/>
      <c r="U177" s="15"/>
      <c r="V177" s="15"/>
      <c r="W177" s="15"/>
    </row>
    <row r="178" spans="1:23" s="36" customFormat="1">
      <c r="A178" s="11"/>
      <c r="B178" s="329"/>
      <c r="C178" s="330"/>
      <c r="D178" s="330"/>
      <c r="E178" s="330"/>
      <c r="F178" s="331"/>
      <c r="G178" s="331"/>
      <c r="H178" s="331"/>
      <c r="I178" s="331"/>
      <c r="J178" s="331"/>
      <c r="K178" s="331"/>
      <c r="L178" s="331"/>
      <c r="M178" s="331"/>
      <c r="N178" s="331"/>
      <c r="O178" s="331"/>
      <c r="P178" s="331"/>
      <c r="Q178" s="332"/>
      <c r="R178" s="330"/>
      <c r="T178" s="15"/>
      <c r="U178" s="15"/>
      <c r="V178" s="15"/>
      <c r="W178" s="15"/>
    </row>
    <row r="179" spans="1:23" s="36" customFormat="1">
      <c r="A179" s="11"/>
      <c r="B179" s="329"/>
      <c r="C179" s="330"/>
      <c r="D179" s="330"/>
      <c r="E179" s="330"/>
      <c r="F179" s="331"/>
      <c r="G179" s="331"/>
      <c r="H179" s="331"/>
      <c r="I179" s="331"/>
      <c r="J179" s="331"/>
      <c r="K179" s="331"/>
      <c r="L179" s="331"/>
      <c r="M179" s="331"/>
      <c r="N179" s="331"/>
      <c r="O179" s="331"/>
      <c r="P179" s="331"/>
      <c r="Q179" s="332"/>
      <c r="R179" s="330"/>
      <c r="T179" s="15"/>
      <c r="U179" s="15"/>
      <c r="V179" s="15"/>
      <c r="W179" s="15"/>
    </row>
    <row r="180" spans="1:23" s="36" customFormat="1">
      <c r="A180" s="11"/>
      <c r="B180" s="329"/>
      <c r="C180" s="330"/>
      <c r="D180" s="330"/>
      <c r="E180" s="330"/>
      <c r="F180" s="331"/>
      <c r="G180" s="331"/>
      <c r="H180" s="331"/>
      <c r="I180" s="331"/>
      <c r="J180" s="331"/>
      <c r="K180" s="331"/>
      <c r="L180" s="331"/>
      <c r="M180" s="331"/>
      <c r="N180" s="331"/>
      <c r="O180" s="331"/>
      <c r="P180" s="331"/>
      <c r="Q180" s="332"/>
      <c r="R180" s="330"/>
      <c r="T180" s="15"/>
      <c r="U180" s="15"/>
      <c r="V180" s="15"/>
      <c r="W180" s="15"/>
    </row>
    <row r="181" spans="1:23" s="36" customFormat="1">
      <c r="A181" s="11"/>
      <c r="B181" s="329"/>
      <c r="C181" s="330"/>
      <c r="D181" s="330"/>
      <c r="E181" s="330"/>
      <c r="F181" s="331"/>
      <c r="G181" s="331"/>
      <c r="H181" s="331"/>
      <c r="I181" s="331"/>
      <c r="J181" s="331"/>
      <c r="K181" s="331"/>
      <c r="L181" s="331"/>
      <c r="M181" s="331"/>
      <c r="N181" s="331"/>
      <c r="O181" s="331"/>
      <c r="P181" s="331"/>
      <c r="Q181" s="332"/>
      <c r="R181" s="330"/>
      <c r="T181" s="15"/>
      <c r="U181" s="15"/>
      <c r="V181" s="15"/>
      <c r="W181" s="15"/>
    </row>
    <row r="182" spans="1:23" s="36" customFormat="1">
      <c r="A182" s="11"/>
      <c r="B182" s="329"/>
      <c r="C182" s="330"/>
      <c r="D182" s="330"/>
      <c r="E182" s="330"/>
      <c r="F182" s="331"/>
      <c r="G182" s="331"/>
      <c r="H182" s="331"/>
      <c r="I182" s="331"/>
      <c r="J182" s="331"/>
      <c r="K182" s="331"/>
      <c r="L182" s="331"/>
      <c r="M182" s="331"/>
      <c r="N182" s="331"/>
      <c r="O182" s="331"/>
      <c r="P182" s="331"/>
      <c r="Q182" s="332"/>
      <c r="R182" s="330"/>
      <c r="T182" s="15"/>
      <c r="U182" s="15"/>
      <c r="V182" s="15"/>
      <c r="W182" s="15"/>
    </row>
    <row r="183" spans="1:23" s="36" customFormat="1">
      <c r="A183" s="11"/>
      <c r="B183" s="329"/>
      <c r="C183" s="330"/>
      <c r="D183" s="330"/>
      <c r="E183" s="330"/>
      <c r="F183" s="331"/>
      <c r="G183" s="331"/>
      <c r="H183" s="331"/>
      <c r="I183" s="331"/>
      <c r="J183" s="331"/>
      <c r="K183" s="331"/>
      <c r="L183" s="331"/>
      <c r="M183" s="331"/>
      <c r="N183" s="331"/>
      <c r="O183" s="331"/>
      <c r="P183" s="331"/>
      <c r="Q183" s="332"/>
      <c r="R183" s="330"/>
      <c r="T183" s="15"/>
      <c r="U183" s="15"/>
      <c r="V183" s="15"/>
      <c r="W183" s="15"/>
    </row>
    <row r="184" spans="1:23" s="36" customFormat="1">
      <c r="A184" s="11"/>
      <c r="B184" s="329"/>
      <c r="C184" s="330"/>
      <c r="D184" s="330"/>
      <c r="E184" s="330"/>
      <c r="F184" s="331"/>
      <c r="G184" s="331"/>
      <c r="H184" s="331"/>
      <c r="I184" s="331"/>
      <c r="J184" s="331"/>
      <c r="K184" s="331"/>
      <c r="L184" s="331"/>
      <c r="M184" s="331"/>
      <c r="N184" s="331"/>
      <c r="O184" s="331"/>
      <c r="P184" s="331"/>
      <c r="Q184" s="332"/>
      <c r="R184" s="330"/>
      <c r="T184" s="15"/>
      <c r="U184" s="15"/>
      <c r="V184" s="15"/>
      <c r="W184" s="15"/>
    </row>
    <row r="185" spans="1:23" s="36" customFormat="1">
      <c r="A185" s="11"/>
      <c r="B185" s="329"/>
      <c r="C185" s="330"/>
      <c r="D185" s="330"/>
      <c r="E185" s="330"/>
      <c r="F185" s="331"/>
      <c r="G185" s="331"/>
      <c r="H185" s="331"/>
      <c r="I185" s="331"/>
      <c r="J185" s="331"/>
      <c r="K185" s="331"/>
      <c r="L185" s="331"/>
      <c r="M185" s="331"/>
      <c r="N185" s="331"/>
      <c r="O185" s="331"/>
      <c r="P185" s="331"/>
      <c r="Q185" s="332"/>
      <c r="R185" s="330"/>
      <c r="T185" s="15"/>
      <c r="U185" s="15"/>
      <c r="V185" s="15"/>
      <c r="W185" s="15"/>
    </row>
    <row r="186" spans="1:23" s="36" customFormat="1">
      <c r="A186" s="11"/>
      <c r="B186" s="329"/>
      <c r="C186" s="330"/>
      <c r="D186" s="330"/>
      <c r="E186" s="330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2"/>
      <c r="R186" s="330"/>
      <c r="T186" s="15"/>
      <c r="U186" s="15"/>
      <c r="V186" s="15"/>
      <c r="W186" s="15"/>
    </row>
    <row r="187" spans="1:23" s="36" customFormat="1">
      <c r="A187" s="11"/>
      <c r="B187" s="329"/>
      <c r="C187" s="330"/>
      <c r="D187" s="330"/>
      <c r="E187" s="330"/>
      <c r="F187" s="331"/>
      <c r="G187" s="331"/>
      <c r="H187" s="331"/>
      <c r="I187" s="331"/>
      <c r="J187" s="331"/>
      <c r="K187" s="331"/>
      <c r="L187" s="331"/>
      <c r="M187" s="331"/>
      <c r="N187" s="331"/>
      <c r="O187" s="331"/>
      <c r="P187" s="331"/>
      <c r="Q187" s="332"/>
      <c r="R187" s="330"/>
      <c r="T187" s="15"/>
      <c r="U187" s="15"/>
      <c r="V187" s="15"/>
      <c r="W187" s="15"/>
    </row>
    <row r="188" spans="1:23" s="36" customFormat="1">
      <c r="A188" s="11"/>
      <c r="B188" s="329"/>
      <c r="C188" s="330"/>
      <c r="D188" s="330"/>
      <c r="E188" s="330"/>
      <c r="F188" s="331"/>
      <c r="G188" s="331"/>
      <c r="H188" s="331"/>
      <c r="I188" s="331"/>
      <c r="J188" s="331"/>
      <c r="K188" s="331"/>
      <c r="L188" s="331"/>
      <c r="M188" s="331"/>
      <c r="N188" s="331"/>
      <c r="O188" s="331"/>
      <c r="P188" s="331"/>
      <c r="Q188" s="332"/>
      <c r="R188" s="330"/>
      <c r="T188" s="15"/>
      <c r="U188" s="15"/>
      <c r="V188" s="15"/>
      <c r="W188" s="15"/>
    </row>
    <row r="189" spans="1:23" s="36" customFormat="1">
      <c r="A189" s="11"/>
      <c r="B189" s="329"/>
      <c r="C189" s="330"/>
      <c r="D189" s="330"/>
      <c r="E189" s="330"/>
      <c r="F189" s="331"/>
      <c r="G189" s="331"/>
      <c r="H189" s="331"/>
      <c r="I189" s="331"/>
      <c r="J189" s="331"/>
      <c r="K189" s="331"/>
      <c r="L189" s="331"/>
      <c r="M189" s="331"/>
      <c r="N189" s="331"/>
      <c r="O189" s="331"/>
      <c r="P189" s="331"/>
      <c r="Q189" s="332"/>
      <c r="R189" s="330"/>
      <c r="T189" s="15"/>
      <c r="U189" s="15"/>
      <c r="V189" s="15"/>
      <c r="W189" s="15"/>
    </row>
    <row r="190" spans="1:23" s="36" customFormat="1">
      <c r="A190" s="11"/>
      <c r="B190" s="329"/>
      <c r="C190" s="330"/>
      <c r="D190" s="330"/>
      <c r="E190" s="330"/>
      <c r="F190" s="331"/>
      <c r="G190" s="331"/>
      <c r="H190" s="331"/>
      <c r="I190" s="331"/>
      <c r="J190" s="331"/>
      <c r="K190" s="331"/>
      <c r="L190" s="331"/>
      <c r="M190" s="331"/>
      <c r="N190" s="331"/>
      <c r="O190" s="331"/>
      <c r="P190" s="331"/>
      <c r="Q190" s="332"/>
      <c r="R190" s="330"/>
      <c r="T190" s="15"/>
      <c r="U190" s="15"/>
      <c r="V190" s="15"/>
      <c r="W190" s="15"/>
    </row>
    <row r="191" spans="1:23" s="36" customFormat="1">
      <c r="A191" s="11"/>
      <c r="B191" s="329"/>
      <c r="C191" s="330"/>
      <c r="D191" s="330"/>
      <c r="E191" s="330"/>
      <c r="F191" s="331"/>
      <c r="G191" s="331"/>
      <c r="H191" s="331"/>
      <c r="I191" s="331"/>
      <c r="J191" s="331"/>
      <c r="K191" s="331"/>
      <c r="L191" s="331"/>
      <c r="M191" s="331"/>
      <c r="N191" s="331"/>
      <c r="O191" s="331"/>
      <c r="P191" s="331"/>
      <c r="Q191" s="332"/>
      <c r="R191" s="330"/>
      <c r="T191" s="15"/>
      <c r="U191" s="15"/>
      <c r="V191" s="15"/>
      <c r="W191" s="15"/>
    </row>
    <row r="192" spans="1:23" s="36" customFormat="1">
      <c r="A192" s="11"/>
      <c r="B192" s="329"/>
      <c r="C192" s="330"/>
      <c r="D192" s="330"/>
      <c r="E192" s="330"/>
      <c r="F192" s="331"/>
      <c r="G192" s="331"/>
      <c r="H192" s="331"/>
      <c r="I192" s="331"/>
      <c r="J192" s="331"/>
      <c r="K192" s="331"/>
      <c r="L192" s="331"/>
      <c r="M192" s="331"/>
      <c r="N192" s="331"/>
      <c r="O192" s="331"/>
      <c r="P192" s="331"/>
      <c r="Q192" s="332"/>
      <c r="R192" s="330"/>
      <c r="T192" s="15"/>
      <c r="U192" s="15"/>
      <c r="V192" s="15"/>
      <c r="W192" s="15"/>
    </row>
    <row r="193" spans="1:23" s="36" customFormat="1">
      <c r="A193" s="11"/>
      <c r="B193" s="329"/>
      <c r="C193" s="330"/>
      <c r="D193" s="330"/>
      <c r="E193" s="330"/>
      <c r="F193" s="331"/>
      <c r="G193" s="331"/>
      <c r="H193" s="331"/>
      <c r="I193" s="331"/>
      <c r="J193" s="331"/>
      <c r="K193" s="331"/>
      <c r="L193" s="331"/>
      <c r="M193" s="331"/>
      <c r="N193" s="331"/>
      <c r="O193" s="331"/>
      <c r="P193" s="331"/>
      <c r="Q193" s="332"/>
      <c r="R193" s="330"/>
      <c r="T193" s="15"/>
      <c r="U193" s="15"/>
      <c r="V193" s="15"/>
      <c r="W193" s="15"/>
    </row>
    <row r="194" spans="1:23" s="36" customFormat="1">
      <c r="A194" s="11"/>
      <c r="B194" s="329"/>
      <c r="C194" s="330"/>
      <c r="D194" s="330"/>
      <c r="E194" s="330"/>
      <c r="F194" s="331"/>
      <c r="G194" s="331"/>
      <c r="H194" s="331"/>
      <c r="I194" s="331"/>
      <c r="J194" s="331"/>
      <c r="K194" s="331"/>
      <c r="L194" s="331"/>
      <c r="M194" s="331"/>
      <c r="N194" s="331"/>
      <c r="O194" s="331"/>
      <c r="P194" s="331"/>
      <c r="Q194" s="332"/>
      <c r="R194" s="330"/>
      <c r="T194" s="15"/>
      <c r="U194" s="15"/>
      <c r="V194" s="15"/>
      <c r="W194" s="15"/>
    </row>
    <row r="195" spans="1:23" s="36" customFormat="1">
      <c r="A195" s="11"/>
      <c r="B195" s="329"/>
      <c r="C195" s="330"/>
      <c r="D195" s="330"/>
      <c r="E195" s="330"/>
      <c r="F195" s="331"/>
      <c r="G195" s="331"/>
      <c r="H195" s="331"/>
      <c r="I195" s="331"/>
      <c r="J195" s="331"/>
      <c r="K195" s="331"/>
      <c r="L195" s="331"/>
      <c r="M195" s="331"/>
      <c r="N195" s="331"/>
      <c r="O195" s="331"/>
      <c r="P195" s="331"/>
      <c r="Q195" s="332"/>
      <c r="R195" s="330"/>
      <c r="T195" s="15"/>
      <c r="U195" s="15"/>
      <c r="V195" s="15"/>
      <c r="W195" s="15"/>
    </row>
    <row r="196" spans="1:23" s="36" customFormat="1">
      <c r="A196" s="11"/>
      <c r="B196" s="329"/>
      <c r="C196" s="330"/>
      <c r="D196" s="330"/>
      <c r="E196" s="330"/>
      <c r="F196" s="331"/>
      <c r="G196" s="331"/>
      <c r="H196" s="331"/>
      <c r="I196" s="331"/>
      <c r="J196" s="331"/>
      <c r="K196" s="331"/>
      <c r="L196" s="331"/>
      <c r="M196" s="331"/>
      <c r="N196" s="331"/>
      <c r="O196" s="331"/>
      <c r="P196" s="331"/>
      <c r="Q196" s="332"/>
      <c r="R196" s="330"/>
      <c r="T196" s="15"/>
      <c r="U196" s="15"/>
      <c r="V196" s="15"/>
      <c r="W196" s="15"/>
    </row>
    <row r="197" spans="1:23" s="36" customFormat="1">
      <c r="A197" s="11"/>
      <c r="B197" s="329"/>
      <c r="C197" s="330"/>
      <c r="D197" s="330"/>
      <c r="E197" s="330"/>
      <c r="F197" s="331"/>
      <c r="G197" s="331"/>
      <c r="H197" s="331"/>
      <c r="I197" s="331"/>
      <c r="J197" s="331"/>
      <c r="K197" s="331"/>
      <c r="L197" s="331"/>
      <c r="M197" s="331"/>
      <c r="N197" s="331"/>
      <c r="O197" s="331"/>
      <c r="P197" s="331"/>
      <c r="Q197" s="332"/>
      <c r="R197" s="330"/>
      <c r="T197" s="15"/>
      <c r="U197" s="15"/>
      <c r="V197" s="15"/>
      <c r="W197" s="15"/>
    </row>
    <row r="198" spans="1:23" s="36" customFormat="1">
      <c r="A198" s="11"/>
      <c r="B198" s="329"/>
      <c r="C198" s="330"/>
      <c r="D198" s="330"/>
      <c r="E198" s="330"/>
      <c r="F198" s="331"/>
      <c r="G198" s="331"/>
      <c r="H198" s="331"/>
      <c r="I198" s="331"/>
      <c r="J198" s="331"/>
      <c r="K198" s="331"/>
      <c r="L198" s="331"/>
      <c r="M198" s="331"/>
      <c r="N198" s="331"/>
      <c r="O198" s="331"/>
      <c r="P198" s="331"/>
      <c r="Q198" s="332"/>
      <c r="R198" s="330"/>
      <c r="T198" s="15"/>
      <c r="U198" s="15"/>
      <c r="V198" s="15"/>
      <c r="W198" s="15"/>
    </row>
    <row r="199" spans="1:23" s="36" customFormat="1">
      <c r="A199" s="11"/>
      <c r="B199" s="329"/>
      <c r="C199" s="330"/>
      <c r="D199" s="330"/>
      <c r="E199" s="330"/>
      <c r="F199" s="331"/>
      <c r="G199" s="331"/>
      <c r="H199" s="331"/>
      <c r="I199" s="331"/>
      <c r="J199" s="331"/>
      <c r="K199" s="331"/>
      <c r="L199" s="331"/>
      <c r="M199" s="331"/>
      <c r="N199" s="331"/>
      <c r="O199" s="331"/>
      <c r="P199" s="331"/>
      <c r="Q199" s="332"/>
      <c r="R199" s="330"/>
      <c r="T199" s="15"/>
      <c r="U199" s="15"/>
      <c r="V199" s="15"/>
      <c r="W199" s="15"/>
    </row>
    <row r="200" spans="1:23" s="36" customFormat="1">
      <c r="A200" s="11"/>
      <c r="B200" s="329"/>
      <c r="C200" s="330"/>
      <c r="D200" s="330"/>
      <c r="E200" s="330"/>
      <c r="F200" s="331"/>
      <c r="G200" s="331"/>
      <c r="H200" s="331"/>
      <c r="I200" s="331"/>
      <c r="J200" s="331"/>
      <c r="K200" s="331"/>
      <c r="L200" s="331"/>
      <c r="M200" s="331"/>
      <c r="N200" s="331"/>
      <c r="O200" s="331"/>
      <c r="P200" s="331"/>
      <c r="Q200" s="332"/>
      <c r="R200" s="330"/>
      <c r="T200" s="15"/>
      <c r="U200" s="15"/>
      <c r="V200" s="15"/>
      <c r="W200" s="15"/>
    </row>
    <row r="201" spans="1:23" s="36" customFormat="1">
      <c r="A201" s="11"/>
      <c r="B201" s="329"/>
      <c r="C201" s="330"/>
      <c r="D201" s="330"/>
      <c r="E201" s="330"/>
      <c r="F201" s="331"/>
      <c r="G201" s="331"/>
      <c r="H201" s="331"/>
      <c r="I201" s="331"/>
      <c r="J201" s="331"/>
      <c r="K201" s="331"/>
      <c r="L201" s="331"/>
      <c r="M201" s="331"/>
      <c r="N201" s="331"/>
      <c r="O201" s="331"/>
      <c r="P201" s="331"/>
      <c r="Q201" s="332"/>
      <c r="R201" s="330"/>
      <c r="T201" s="15"/>
      <c r="U201" s="15"/>
      <c r="V201" s="15"/>
      <c r="W201" s="15"/>
    </row>
    <row r="202" spans="1:23" s="36" customFormat="1">
      <c r="A202" s="11"/>
      <c r="B202" s="329"/>
      <c r="C202" s="330"/>
      <c r="D202" s="330"/>
      <c r="E202" s="330"/>
      <c r="F202" s="331"/>
      <c r="G202" s="331"/>
      <c r="H202" s="331"/>
      <c r="I202" s="331"/>
      <c r="J202" s="331"/>
      <c r="K202" s="331"/>
      <c r="L202" s="331"/>
      <c r="M202" s="331"/>
      <c r="N202" s="331"/>
      <c r="O202" s="331"/>
      <c r="P202" s="331"/>
      <c r="Q202" s="332"/>
      <c r="R202" s="330"/>
      <c r="T202" s="15"/>
      <c r="U202" s="15"/>
      <c r="V202" s="15"/>
      <c r="W202" s="15"/>
    </row>
    <row r="203" spans="1:23" s="36" customFormat="1">
      <c r="A203" s="11"/>
      <c r="B203" s="329"/>
      <c r="C203" s="330"/>
      <c r="D203" s="330"/>
      <c r="E203" s="330"/>
      <c r="F203" s="331"/>
      <c r="G203" s="331"/>
      <c r="H203" s="331"/>
      <c r="I203" s="331"/>
      <c r="J203" s="331"/>
      <c r="K203" s="331"/>
      <c r="L203" s="331"/>
      <c r="M203" s="331"/>
      <c r="N203" s="331"/>
      <c r="O203" s="331"/>
      <c r="P203" s="331"/>
      <c r="Q203" s="332"/>
      <c r="R203" s="330"/>
      <c r="T203" s="15"/>
      <c r="U203" s="15"/>
      <c r="V203" s="15"/>
      <c r="W203" s="15"/>
    </row>
    <row r="204" spans="1:23" s="36" customFormat="1">
      <c r="A204" s="11"/>
      <c r="B204" s="329"/>
      <c r="C204" s="330"/>
      <c r="D204" s="330"/>
      <c r="E204" s="330"/>
      <c r="F204" s="331"/>
      <c r="G204" s="331"/>
      <c r="H204" s="331"/>
      <c r="I204" s="331"/>
      <c r="J204" s="331"/>
      <c r="K204" s="331"/>
      <c r="L204" s="331"/>
      <c r="M204" s="331"/>
      <c r="N204" s="331"/>
      <c r="O204" s="331"/>
      <c r="P204" s="331"/>
      <c r="Q204" s="332"/>
      <c r="R204" s="330"/>
      <c r="T204" s="15"/>
      <c r="U204" s="15"/>
      <c r="V204" s="15"/>
      <c r="W204" s="15"/>
    </row>
    <row r="205" spans="1:23" s="36" customFormat="1">
      <c r="A205" s="11"/>
      <c r="B205" s="329"/>
      <c r="C205" s="330"/>
      <c r="D205" s="330"/>
      <c r="E205" s="330"/>
      <c r="F205" s="331"/>
      <c r="G205" s="331"/>
      <c r="H205" s="331"/>
      <c r="I205" s="331"/>
      <c r="J205" s="331"/>
      <c r="K205" s="331"/>
      <c r="L205" s="331"/>
      <c r="M205" s="331"/>
      <c r="N205" s="331"/>
      <c r="O205" s="331"/>
      <c r="P205" s="331"/>
      <c r="Q205" s="332"/>
      <c r="R205" s="330"/>
      <c r="T205" s="15"/>
      <c r="U205" s="15"/>
      <c r="V205" s="15"/>
      <c r="W205" s="15"/>
    </row>
    <row r="206" spans="1:23" s="36" customFormat="1">
      <c r="A206" s="11"/>
      <c r="B206" s="329"/>
      <c r="C206" s="330"/>
      <c r="D206" s="330"/>
      <c r="E206" s="330"/>
      <c r="F206" s="331"/>
      <c r="G206" s="331"/>
      <c r="H206" s="331"/>
      <c r="I206" s="331"/>
      <c r="J206" s="331"/>
      <c r="K206" s="331"/>
      <c r="L206" s="331"/>
      <c r="M206" s="331"/>
      <c r="N206" s="331"/>
      <c r="O206" s="331"/>
      <c r="P206" s="331"/>
      <c r="Q206" s="332"/>
      <c r="R206" s="330"/>
      <c r="T206" s="15"/>
      <c r="U206" s="15"/>
      <c r="V206" s="15"/>
      <c r="W206" s="15"/>
    </row>
    <row r="207" spans="1:23" s="36" customFormat="1">
      <c r="A207" s="11"/>
      <c r="B207" s="329"/>
      <c r="C207" s="330"/>
      <c r="D207" s="330"/>
      <c r="E207" s="330"/>
      <c r="F207" s="331"/>
      <c r="G207" s="331"/>
      <c r="H207" s="331"/>
      <c r="I207" s="331"/>
      <c r="J207" s="331"/>
      <c r="K207" s="331"/>
      <c r="L207" s="331"/>
      <c r="M207" s="331"/>
      <c r="N207" s="331"/>
      <c r="O207" s="331"/>
      <c r="P207" s="331"/>
      <c r="Q207" s="332"/>
      <c r="R207" s="330"/>
      <c r="T207" s="15"/>
      <c r="U207" s="15"/>
      <c r="V207" s="15"/>
      <c r="W207" s="15"/>
    </row>
    <row r="208" spans="1:23" s="36" customFormat="1">
      <c r="A208" s="11"/>
      <c r="B208" s="329"/>
      <c r="C208" s="330"/>
      <c r="D208" s="330"/>
      <c r="E208" s="330"/>
      <c r="F208" s="331"/>
      <c r="G208" s="331"/>
      <c r="H208" s="331"/>
      <c r="I208" s="331"/>
      <c r="J208" s="331"/>
      <c r="K208" s="331"/>
      <c r="L208" s="331"/>
      <c r="M208" s="331"/>
      <c r="N208" s="331"/>
      <c r="O208" s="331"/>
      <c r="P208" s="331"/>
      <c r="Q208" s="332"/>
      <c r="R208" s="330"/>
      <c r="T208" s="15"/>
      <c r="U208" s="15"/>
      <c r="V208" s="15"/>
      <c r="W208" s="15"/>
    </row>
    <row r="209" spans="1:23" s="36" customFormat="1">
      <c r="A209" s="11"/>
      <c r="B209" s="329"/>
      <c r="C209" s="330"/>
      <c r="D209" s="330"/>
      <c r="E209" s="330"/>
      <c r="F209" s="331"/>
      <c r="G209" s="331"/>
      <c r="H209" s="331"/>
      <c r="I209" s="331"/>
      <c r="J209" s="331"/>
      <c r="K209" s="331"/>
      <c r="L209" s="331"/>
      <c r="M209" s="331"/>
      <c r="N209" s="331"/>
      <c r="O209" s="331"/>
      <c r="P209" s="331"/>
      <c r="Q209" s="332"/>
      <c r="R209" s="330"/>
      <c r="T209" s="15"/>
      <c r="U209" s="15"/>
      <c r="V209" s="15"/>
      <c r="W209" s="15"/>
    </row>
    <row r="210" spans="1:23" s="36" customFormat="1">
      <c r="A210" s="11"/>
      <c r="B210" s="329"/>
      <c r="C210" s="330"/>
      <c r="D210" s="330"/>
      <c r="E210" s="330"/>
      <c r="F210" s="331"/>
      <c r="G210" s="331"/>
      <c r="H210" s="331"/>
      <c r="I210" s="331"/>
      <c r="J210" s="331"/>
      <c r="K210" s="331"/>
      <c r="L210" s="331"/>
      <c r="M210" s="331"/>
      <c r="N210" s="331"/>
      <c r="O210" s="331"/>
      <c r="P210" s="331"/>
      <c r="Q210" s="332"/>
      <c r="R210" s="330"/>
      <c r="T210" s="15"/>
      <c r="U210" s="15"/>
      <c r="V210" s="15"/>
      <c r="W210" s="15"/>
    </row>
    <row r="211" spans="1:23" s="36" customFormat="1">
      <c r="A211" s="11"/>
      <c r="B211" s="329"/>
      <c r="C211" s="330"/>
      <c r="D211" s="330"/>
      <c r="E211" s="330"/>
      <c r="F211" s="331"/>
      <c r="G211" s="331"/>
      <c r="H211" s="331"/>
      <c r="I211" s="331"/>
      <c r="J211" s="331"/>
      <c r="K211" s="331"/>
      <c r="L211" s="331"/>
      <c r="M211" s="331"/>
      <c r="N211" s="331"/>
      <c r="O211" s="331"/>
      <c r="P211" s="331"/>
      <c r="Q211" s="332"/>
      <c r="R211" s="330"/>
      <c r="T211" s="15"/>
      <c r="U211" s="15"/>
      <c r="V211" s="15"/>
      <c r="W211" s="15"/>
    </row>
    <row r="212" spans="1:23" s="36" customFormat="1">
      <c r="A212" s="11"/>
      <c r="B212" s="329"/>
      <c r="C212" s="330"/>
      <c r="D212" s="330"/>
      <c r="E212" s="330"/>
      <c r="F212" s="331"/>
      <c r="G212" s="331"/>
      <c r="H212" s="331"/>
      <c r="I212" s="331"/>
      <c r="J212" s="331"/>
      <c r="K212" s="331"/>
      <c r="L212" s="331"/>
      <c r="M212" s="331"/>
      <c r="N212" s="331"/>
      <c r="O212" s="331"/>
      <c r="P212" s="331"/>
      <c r="Q212" s="332"/>
      <c r="R212" s="330"/>
      <c r="T212" s="15"/>
      <c r="U212" s="15"/>
      <c r="V212" s="15"/>
      <c r="W212" s="15"/>
    </row>
    <row r="213" spans="1:23" s="36" customFormat="1">
      <c r="A213" s="11"/>
      <c r="B213" s="329"/>
      <c r="C213" s="330"/>
      <c r="D213" s="330"/>
      <c r="E213" s="330"/>
      <c r="F213" s="331"/>
      <c r="G213" s="331"/>
      <c r="H213" s="331"/>
      <c r="I213" s="331"/>
      <c r="J213" s="331"/>
      <c r="K213" s="331"/>
      <c r="L213" s="331"/>
      <c r="M213" s="331"/>
      <c r="N213" s="331"/>
      <c r="O213" s="331"/>
      <c r="P213" s="331"/>
      <c r="Q213" s="332"/>
      <c r="R213" s="330"/>
      <c r="T213" s="15"/>
      <c r="U213" s="15"/>
      <c r="V213" s="15"/>
      <c r="W213" s="15"/>
    </row>
    <row r="214" spans="1:23" s="36" customFormat="1">
      <c r="A214" s="11"/>
      <c r="B214" s="329"/>
      <c r="C214" s="330"/>
      <c r="D214" s="330"/>
      <c r="E214" s="330"/>
      <c r="F214" s="331"/>
      <c r="G214" s="331"/>
      <c r="H214" s="331"/>
      <c r="I214" s="331"/>
      <c r="J214" s="331"/>
      <c r="K214" s="331"/>
      <c r="L214" s="331"/>
      <c r="M214" s="331"/>
      <c r="N214" s="331"/>
      <c r="O214" s="331"/>
      <c r="P214" s="331"/>
      <c r="Q214" s="332"/>
      <c r="R214" s="330"/>
      <c r="T214" s="15"/>
      <c r="U214" s="15"/>
      <c r="V214" s="15"/>
      <c r="W214" s="15"/>
    </row>
    <row r="215" spans="1:23" s="36" customFormat="1">
      <c r="A215" s="11"/>
      <c r="B215" s="329"/>
      <c r="C215" s="330"/>
      <c r="D215" s="330"/>
      <c r="E215" s="330"/>
      <c r="F215" s="331"/>
      <c r="G215" s="331"/>
      <c r="H215" s="331"/>
      <c r="I215" s="331"/>
      <c r="J215" s="331"/>
      <c r="K215" s="331"/>
      <c r="L215" s="331"/>
      <c r="M215" s="331"/>
      <c r="N215" s="331"/>
      <c r="O215" s="331"/>
      <c r="P215" s="331"/>
      <c r="Q215" s="332"/>
      <c r="R215" s="330"/>
      <c r="T215" s="15"/>
      <c r="U215" s="15"/>
      <c r="V215" s="15"/>
      <c r="W215" s="15"/>
    </row>
    <row r="216" spans="1:23" s="36" customFormat="1">
      <c r="A216" s="11"/>
      <c r="B216" s="329"/>
      <c r="C216" s="330"/>
      <c r="D216" s="330"/>
      <c r="E216" s="330"/>
      <c r="F216" s="331"/>
      <c r="G216" s="331"/>
      <c r="H216" s="331"/>
      <c r="I216" s="331"/>
      <c r="J216" s="331"/>
      <c r="K216" s="331"/>
      <c r="L216" s="331"/>
      <c r="M216" s="331"/>
      <c r="N216" s="331"/>
      <c r="O216" s="331"/>
      <c r="P216" s="331"/>
      <c r="Q216" s="332"/>
      <c r="R216" s="330"/>
      <c r="T216" s="15"/>
      <c r="U216" s="15"/>
      <c r="V216" s="15"/>
      <c r="W216" s="15"/>
    </row>
    <row r="217" spans="1:23" s="36" customFormat="1">
      <c r="A217" s="11"/>
      <c r="B217" s="329"/>
      <c r="C217" s="330"/>
      <c r="D217" s="330"/>
      <c r="E217" s="330"/>
      <c r="F217" s="331"/>
      <c r="G217" s="331"/>
      <c r="H217" s="331"/>
      <c r="I217" s="331"/>
      <c r="J217" s="331"/>
      <c r="K217" s="331"/>
      <c r="L217" s="331"/>
      <c r="M217" s="331"/>
      <c r="N217" s="331"/>
      <c r="O217" s="331"/>
      <c r="P217" s="331"/>
      <c r="Q217" s="332"/>
      <c r="R217" s="330"/>
      <c r="T217" s="15"/>
      <c r="U217" s="15"/>
      <c r="V217" s="15"/>
      <c r="W217" s="15"/>
    </row>
    <row r="218" spans="1:23" s="36" customFormat="1">
      <c r="A218" s="11"/>
      <c r="B218" s="329"/>
      <c r="C218" s="330"/>
      <c r="D218" s="330"/>
      <c r="E218" s="330"/>
      <c r="F218" s="331"/>
      <c r="G218" s="331"/>
      <c r="H218" s="331"/>
      <c r="I218" s="331"/>
      <c r="J218" s="331"/>
      <c r="K218" s="331"/>
      <c r="L218" s="331"/>
      <c r="M218" s="331"/>
      <c r="N218" s="331"/>
      <c r="O218" s="331"/>
      <c r="P218" s="331"/>
      <c r="Q218" s="332"/>
      <c r="R218" s="330"/>
      <c r="T218" s="15"/>
      <c r="U218" s="15"/>
      <c r="V218" s="15"/>
      <c r="W218" s="15"/>
    </row>
    <row r="219" spans="1:23" s="36" customFormat="1">
      <c r="A219" s="11"/>
      <c r="B219" s="329"/>
      <c r="C219" s="330"/>
      <c r="D219" s="330"/>
      <c r="E219" s="330"/>
      <c r="F219" s="331"/>
      <c r="G219" s="331"/>
      <c r="H219" s="331"/>
      <c r="I219" s="331"/>
      <c r="J219" s="331"/>
      <c r="K219" s="331"/>
      <c r="L219" s="331"/>
      <c r="M219" s="331"/>
      <c r="N219" s="331"/>
      <c r="O219" s="331"/>
      <c r="P219" s="331"/>
      <c r="Q219" s="332"/>
      <c r="R219" s="330"/>
      <c r="T219" s="15"/>
      <c r="U219" s="15"/>
      <c r="V219" s="15"/>
      <c r="W219" s="15"/>
    </row>
    <row r="220" spans="1:23" s="36" customFormat="1">
      <c r="A220" s="11"/>
      <c r="B220" s="329"/>
      <c r="C220" s="330"/>
      <c r="D220" s="330"/>
      <c r="E220" s="330"/>
      <c r="F220" s="331"/>
      <c r="G220" s="331"/>
      <c r="H220" s="331"/>
      <c r="I220" s="331"/>
      <c r="J220" s="331"/>
      <c r="K220" s="331"/>
      <c r="L220" s="331"/>
      <c r="M220" s="331"/>
      <c r="N220" s="331"/>
      <c r="O220" s="331"/>
      <c r="P220" s="331"/>
      <c r="Q220" s="332"/>
      <c r="R220" s="330"/>
      <c r="T220" s="15"/>
      <c r="U220" s="15"/>
      <c r="V220" s="15"/>
      <c r="W220" s="15"/>
    </row>
    <row r="221" spans="1:23" s="36" customFormat="1">
      <c r="A221" s="11"/>
      <c r="B221" s="329"/>
      <c r="C221" s="330"/>
      <c r="D221" s="330"/>
      <c r="E221" s="330"/>
      <c r="F221" s="331"/>
      <c r="G221" s="331"/>
      <c r="H221" s="331"/>
      <c r="I221" s="331"/>
      <c r="J221" s="331"/>
      <c r="K221" s="331"/>
      <c r="L221" s="331"/>
      <c r="M221" s="331"/>
      <c r="N221" s="331"/>
      <c r="O221" s="331"/>
      <c r="P221" s="331"/>
      <c r="Q221" s="332"/>
      <c r="R221" s="330"/>
      <c r="T221" s="15"/>
      <c r="U221" s="15"/>
      <c r="V221" s="15"/>
      <c r="W221" s="15"/>
    </row>
    <row r="222" spans="1:23" s="36" customFormat="1">
      <c r="A222" s="11"/>
      <c r="B222" s="329"/>
      <c r="C222" s="330"/>
      <c r="D222" s="330"/>
      <c r="E222" s="330"/>
      <c r="F222" s="331"/>
      <c r="G222" s="331"/>
      <c r="H222" s="331"/>
      <c r="I222" s="331"/>
      <c r="J222" s="331"/>
      <c r="K222" s="331"/>
      <c r="L222" s="331"/>
      <c r="M222" s="331"/>
      <c r="N222" s="331"/>
      <c r="O222" s="331"/>
      <c r="P222" s="331"/>
      <c r="Q222" s="332"/>
      <c r="R222" s="330"/>
      <c r="T222" s="15"/>
      <c r="U222" s="15"/>
      <c r="V222" s="15"/>
      <c r="W222" s="15"/>
    </row>
    <row r="223" spans="1:23" s="36" customFormat="1">
      <c r="A223" s="11"/>
      <c r="B223" s="329"/>
      <c r="C223" s="330"/>
      <c r="D223" s="330"/>
      <c r="E223" s="330"/>
      <c r="F223" s="331"/>
      <c r="G223" s="331"/>
      <c r="H223" s="331"/>
      <c r="I223" s="331"/>
      <c r="J223" s="331"/>
      <c r="K223" s="331"/>
      <c r="L223" s="331"/>
      <c r="M223" s="331"/>
      <c r="N223" s="331"/>
      <c r="O223" s="331"/>
      <c r="P223" s="331"/>
      <c r="Q223" s="332"/>
      <c r="R223" s="330"/>
      <c r="T223" s="15"/>
      <c r="U223" s="15"/>
      <c r="V223" s="15"/>
      <c r="W223" s="15"/>
    </row>
    <row r="224" spans="1:23" s="36" customFormat="1">
      <c r="A224" s="11"/>
      <c r="B224" s="329"/>
      <c r="C224" s="330"/>
      <c r="D224" s="330"/>
      <c r="E224" s="330"/>
      <c r="F224" s="331"/>
      <c r="G224" s="331"/>
      <c r="H224" s="331"/>
      <c r="I224" s="331"/>
      <c r="J224" s="331"/>
      <c r="K224" s="331"/>
      <c r="L224" s="331"/>
      <c r="M224" s="331"/>
      <c r="N224" s="331"/>
      <c r="O224" s="331"/>
      <c r="P224" s="331"/>
      <c r="Q224" s="332"/>
      <c r="R224" s="330"/>
      <c r="T224" s="15"/>
      <c r="U224" s="15"/>
      <c r="V224" s="15"/>
      <c r="W224" s="15"/>
    </row>
    <row r="225" spans="1:23" s="36" customFormat="1">
      <c r="A225" s="11"/>
      <c r="B225" s="329"/>
      <c r="C225" s="330"/>
      <c r="D225" s="330"/>
      <c r="E225" s="330"/>
      <c r="F225" s="331"/>
      <c r="G225" s="331"/>
      <c r="H225" s="331"/>
      <c r="I225" s="331"/>
      <c r="J225" s="331"/>
      <c r="K225" s="331"/>
      <c r="L225" s="331"/>
      <c r="M225" s="331"/>
      <c r="N225" s="331"/>
      <c r="O225" s="331"/>
      <c r="P225" s="331"/>
      <c r="Q225" s="332"/>
      <c r="R225" s="330"/>
      <c r="T225" s="15"/>
      <c r="U225" s="15"/>
      <c r="V225" s="15"/>
      <c r="W225" s="15"/>
    </row>
    <row r="226" spans="1:23" s="36" customFormat="1">
      <c r="A226" s="11"/>
      <c r="B226" s="329"/>
      <c r="C226" s="330"/>
      <c r="D226" s="330"/>
      <c r="E226" s="330"/>
      <c r="F226" s="331"/>
      <c r="G226" s="331"/>
      <c r="H226" s="331"/>
      <c r="I226" s="331"/>
      <c r="J226" s="331"/>
      <c r="K226" s="331"/>
      <c r="L226" s="331"/>
      <c r="M226" s="331"/>
      <c r="N226" s="331"/>
      <c r="O226" s="331"/>
      <c r="P226" s="331"/>
      <c r="Q226" s="332"/>
      <c r="R226" s="330"/>
      <c r="T226" s="15"/>
      <c r="U226" s="15"/>
      <c r="V226" s="15"/>
      <c r="W226" s="15"/>
    </row>
    <row r="227" spans="1:23" s="36" customFormat="1">
      <c r="A227" s="11"/>
      <c r="B227" s="329"/>
      <c r="C227" s="330"/>
      <c r="D227" s="330"/>
      <c r="E227" s="330"/>
      <c r="F227" s="331"/>
      <c r="G227" s="331"/>
      <c r="H227" s="331"/>
      <c r="I227" s="331"/>
      <c r="J227" s="331"/>
      <c r="K227" s="331"/>
      <c r="L227" s="331"/>
      <c r="M227" s="331"/>
      <c r="N227" s="331"/>
      <c r="O227" s="331"/>
      <c r="P227" s="331"/>
      <c r="Q227" s="332"/>
      <c r="R227" s="330"/>
      <c r="T227" s="15"/>
      <c r="U227" s="15"/>
      <c r="V227" s="15"/>
      <c r="W227" s="15"/>
    </row>
    <row r="228" spans="1:23" s="36" customFormat="1">
      <c r="A228" s="11"/>
      <c r="B228" s="329"/>
      <c r="C228" s="330"/>
      <c r="D228" s="330"/>
      <c r="E228" s="330"/>
      <c r="F228" s="331"/>
      <c r="G228" s="331"/>
      <c r="H228" s="331"/>
      <c r="I228" s="331"/>
      <c r="J228" s="331"/>
      <c r="K228" s="331"/>
      <c r="L228" s="331"/>
      <c r="M228" s="331"/>
      <c r="N228" s="331"/>
      <c r="O228" s="331"/>
      <c r="P228" s="331"/>
      <c r="Q228" s="332"/>
      <c r="R228" s="330"/>
      <c r="T228" s="15"/>
      <c r="U228" s="15"/>
      <c r="V228" s="15"/>
      <c r="W228" s="15"/>
    </row>
    <row r="229" spans="1:23" s="36" customFormat="1">
      <c r="A229" s="11"/>
      <c r="B229" s="329"/>
      <c r="C229" s="330"/>
      <c r="D229" s="330"/>
      <c r="E229" s="330"/>
      <c r="F229" s="331"/>
      <c r="G229" s="331"/>
      <c r="H229" s="331"/>
      <c r="I229" s="331"/>
      <c r="J229" s="331"/>
      <c r="K229" s="331"/>
      <c r="L229" s="331"/>
      <c r="M229" s="331"/>
      <c r="N229" s="331"/>
      <c r="O229" s="331"/>
      <c r="P229" s="331"/>
      <c r="Q229" s="332"/>
      <c r="R229" s="330"/>
      <c r="T229" s="15"/>
      <c r="U229" s="15"/>
      <c r="V229" s="15"/>
      <c r="W229" s="15"/>
    </row>
    <row r="230" spans="1:23" s="36" customFormat="1">
      <c r="A230" s="11"/>
      <c r="B230" s="329"/>
      <c r="C230" s="330"/>
      <c r="D230" s="330"/>
      <c r="E230" s="330"/>
      <c r="F230" s="331"/>
      <c r="G230" s="331"/>
      <c r="H230" s="331"/>
      <c r="I230" s="331"/>
      <c r="J230" s="331"/>
      <c r="K230" s="331"/>
      <c r="L230" s="331"/>
      <c r="M230" s="331"/>
      <c r="N230" s="331"/>
      <c r="O230" s="331"/>
      <c r="P230" s="331"/>
      <c r="Q230" s="332"/>
      <c r="R230" s="330"/>
      <c r="T230" s="15"/>
      <c r="U230" s="15"/>
      <c r="V230" s="15"/>
      <c r="W230" s="15"/>
    </row>
    <row r="231" spans="1:23" s="36" customFormat="1">
      <c r="A231" s="11"/>
      <c r="B231" s="329"/>
      <c r="C231" s="330"/>
      <c r="D231" s="330"/>
      <c r="E231" s="330"/>
      <c r="F231" s="331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2"/>
      <c r="R231" s="330"/>
      <c r="T231" s="15"/>
      <c r="U231" s="15"/>
      <c r="V231" s="15"/>
      <c r="W231" s="15"/>
    </row>
    <row r="232" spans="1:23" s="36" customFormat="1">
      <c r="A232" s="11"/>
      <c r="B232" s="329"/>
      <c r="C232" s="330"/>
      <c r="D232" s="330"/>
      <c r="E232" s="330"/>
      <c r="F232" s="331"/>
      <c r="G232" s="331"/>
      <c r="H232" s="331"/>
      <c r="I232" s="331"/>
      <c r="J232" s="331"/>
      <c r="K232" s="331"/>
      <c r="L232" s="331"/>
      <c r="M232" s="331"/>
      <c r="N232" s="331"/>
      <c r="O232" s="331"/>
      <c r="P232" s="331"/>
      <c r="Q232" s="332"/>
      <c r="R232" s="330"/>
      <c r="T232" s="15"/>
      <c r="U232" s="15"/>
      <c r="V232" s="15"/>
      <c r="W232" s="15"/>
    </row>
    <row r="233" spans="1:23" s="36" customFormat="1">
      <c r="A233" s="11"/>
      <c r="B233" s="329"/>
      <c r="C233" s="330"/>
      <c r="D233" s="330"/>
      <c r="E233" s="330"/>
      <c r="F233" s="331"/>
      <c r="G233" s="331"/>
      <c r="H233" s="331"/>
      <c r="I233" s="331"/>
      <c r="J233" s="331"/>
      <c r="K233" s="331"/>
      <c r="L233" s="331"/>
      <c r="M233" s="331"/>
      <c r="N233" s="331"/>
      <c r="O233" s="331"/>
      <c r="P233" s="331"/>
      <c r="Q233" s="332"/>
      <c r="R233" s="330"/>
      <c r="T233" s="15"/>
      <c r="U233" s="15"/>
      <c r="V233" s="15"/>
      <c r="W233" s="15"/>
    </row>
    <row r="234" spans="1:23" s="36" customFormat="1">
      <c r="A234" s="11"/>
      <c r="B234" s="329"/>
      <c r="C234" s="330"/>
      <c r="D234" s="330"/>
      <c r="E234" s="330"/>
      <c r="F234" s="331"/>
      <c r="G234" s="331"/>
      <c r="H234" s="331"/>
      <c r="I234" s="331"/>
      <c r="J234" s="331"/>
      <c r="K234" s="331"/>
      <c r="L234" s="331"/>
      <c r="M234" s="331"/>
      <c r="N234" s="331"/>
      <c r="O234" s="331"/>
      <c r="P234" s="331"/>
      <c r="Q234" s="332"/>
      <c r="R234" s="330"/>
      <c r="T234" s="15"/>
      <c r="U234" s="15"/>
      <c r="V234" s="15"/>
      <c r="W234" s="15"/>
    </row>
    <row r="235" spans="1:23" s="36" customFormat="1">
      <c r="A235" s="11"/>
      <c r="B235" s="329"/>
      <c r="C235" s="330"/>
      <c r="D235" s="330"/>
      <c r="E235" s="330"/>
      <c r="F235" s="331"/>
      <c r="G235" s="331"/>
      <c r="H235" s="331"/>
      <c r="I235" s="331"/>
      <c r="J235" s="331"/>
      <c r="K235" s="331"/>
      <c r="L235" s="331"/>
      <c r="M235" s="331"/>
      <c r="N235" s="331"/>
      <c r="O235" s="331"/>
      <c r="P235" s="331"/>
      <c r="Q235" s="332"/>
      <c r="R235" s="330"/>
      <c r="T235" s="15"/>
      <c r="U235" s="15"/>
      <c r="V235" s="15"/>
      <c r="W235" s="15"/>
    </row>
    <row r="236" spans="1:23" s="36" customFormat="1">
      <c r="A236" s="11"/>
      <c r="B236" s="329"/>
      <c r="C236" s="330"/>
      <c r="D236" s="330"/>
      <c r="E236" s="330"/>
      <c r="F236" s="331"/>
      <c r="G236" s="331"/>
      <c r="H236" s="331"/>
      <c r="I236" s="331"/>
      <c r="J236" s="331"/>
      <c r="K236" s="331"/>
      <c r="L236" s="331"/>
      <c r="M236" s="331"/>
      <c r="N236" s="331"/>
      <c r="O236" s="331"/>
      <c r="P236" s="331"/>
      <c r="Q236" s="332"/>
      <c r="R236" s="330"/>
      <c r="T236" s="15"/>
      <c r="U236" s="15"/>
      <c r="V236" s="15"/>
      <c r="W236" s="15"/>
    </row>
    <row r="237" spans="1:23" s="36" customFormat="1">
      <c r="A237" s="11"/>
      <c r="B237" s="329"/>
      <c r="C237" s="330"/>
      <c r="D237" s="330"/>
      <c r="E237" s="330"/>
      <c r="F237" s="331"/>
      <c r="G237" s="331"/>
      <c r="H237" s="331"/>
      <c r="I237" s="331"/>
      <c r="J237" s="331"/>
      <c r="K237" s="331"/>
      <c r="L237" s="331"/>
      <c r="M237" s="331"/>
      <c r="N237" s="331"/>
      <c r="O237" s="331"/>
      <c r="P237" s="331"/>
      <c r="Q237" s="332"/>
      <c r="R237" s="330"/>
      <c r="T237" s="15"/>
      <c r="U237" s="15"/>
      <c r="V237" s="15"/>
      <c r="W237" s="15"/>
    </row>
    <row r="238" spans="1:23" s="36" customFormat="1">
      <c r="A238" s="11"/>
      <c r="B238" s="329"/>
      <c r="C238" s="330"/>
      <c r="D238" s="330"/>
      <c r="E238" s="330"/>
      <c r="F238" s="331"/>
      <c r="G238" s="331"/>
      <c r="H238" s="331"/>
      <c r="I238" s="331"/>
      <c r="J238" s="331"/>
      <c r="K238" s="331"/>
      <c r="L238" s="331"/>
      <c r="M238" s="331"/>
      <c r="N238" s="331"/>
      <c r="O238" s="331"/>
      <c r="P238" s="331"/>
      <c r="Q238" s="332"/>
      <c r="R238" s="330"/>
      <c r="T238" s="15"/>
      <c r="U238" s="15"/>
      <c r="V238" s="15"/>
      <c r="W238" s="15"/>
    </row>
    <row r="239" spans="1:23" s="36" customFormat="1">
      <c r="A239" s="11"/>
      <c r="B239" s="329"/>
      <c r="C239" s="330"/>
      <c r="D239" s="330"/>
      <c r="E239" s="330"/>
      <c r="F239" s="331"/>
      <c r="G239" s="331"/>
      <c r="H239" s="331"/>
      <c r="I239" s="331"/>
      <c r="J239" s="331"/>
      <c r="K239" s="331"/>
      <c r="L239" s="331"/>
      <c r="M239" s="331"/>
      <c r="N239" s="331"/>
      <c r="O239" s="331"/>
      <c r="P239" s="331"/>
      <c r="Q239" s="332"/>
      <c r="R239" s="330"/>
      <c r="T239" s="15"/>
      <c r="U239" s="15"/>
      <c r="V239" s="15"/>
      <c r="W239" s="15"/>
    </row>
    <row r="240" spans="1:23" s="36" customFormat="1">
      <c r="A240" s="11"/>
      <c r="B240" s="329"/>
      <c r="C240" s="330"/>
      <c r="D240" s="330"/>
      <c r="E240" s="330"/>
      <c r="F240" s="331"/>
      <c r="G240" s="331"/>
      <c r="H240" s="331"/>
      <c r="I240" s="331"/>
      <c r="J240" s="331"/>
      <c r="K240" s="331"/>
      <c r="L240" s="331"/>
      <c r="M240" s="331"/>
      <c r="N240" s="331"/>
      <c r="O240" s="331"/>
      <c r="P240" s="331"/>
      <c r="Q240" s="332"/>
      <c r="R240" s="330"/>
      <c r="T240" s="15"/>
      <c r="U240" s="15"/>
      <c r="V240" s="15"/>
      <c r="W240" s="15"/>
    </row>
    <row r="241" spans="1:23" s="36" customFormat="1">
      <c r="A241" s="11"/>
      <c r="B241" s="329"/>
      <c r="C241" s="330"/>
      <c r="D241" s="330"/>
      <c r="E241" s="330"/>
      <c r="F241" s="331"/>
      <c r="G241" s="331"/>
      <c r="H241" s="331"/>
      <c r="I241" s="331"/>
      <c r="J241" s="331"/>
      <c r="K241" s="331"/>
      <c r="L241" s="331"/>
      <c r="M241" s="331"/>
      <c r="N241" s="331"/>
      <c r="O241" s="331"/>
      <c r="P241" s="331"/>
      <c r="Q241" s="332"/>
      <c r="R241" s="330"/>
      <c r="T241" s="15"/>
      <c r="U241" s="15"/>
      <c r="V241" s="15"/>
      <c r="W241" s="15"/>
    </row>
    <row r="242" spans="1:23" s="36" customFormat="1">
      <c r="A242" s="11"/>
      <c r="B242" s="329"/>
      <c r="C242" s="330"/>
      <c r="D242" s="330"/>
      <c r="E242" s="330"/>
      <c r="F242" s="331"/>
      <c r="G242" s="331"/>
      <c r="H242" s="331"/>
      <c r="I242" s="331"/>
      <c r="J242" s="331"/>
      <c r="K242" s="331"/>
      <c r="L242" s="331"/>
      <c r="M242" s="331"/>
      <c r="N242" s="331"/>
      <c r="O242" s="331"/>
      <c r="P242" s="331"/>
      <c r="Q242" s="332"/>
      <c r="R242" s="330"/>
      <c r="T242" s="15"/>
      <c r="U242" s="15"/>
      <c r="V242" s="15"/>
      <c r="W242" s="15"/>
    </row>
    <row r="243" spans="1:23" s="36" customFormat="1">
      <c r="A243" s="11"/>
      <c r="B243" s="329"/>
      <c r="C243" s="330"/>
      <c r="D243" s="330"/>
      <c r="E243" s="330"/>
      <c r="F243" s="331"/>
      <c r="G243" s="331"/>
      <c r="H243" s="331"/>
      <c r="I243" s="331"/>
      <c r="J243" s="331"/>
      <c r="K243" s="331"/>
      <c r="L243" s="331"/>
      <c r="M243" s="331"/>
      <c r="N243" s="331"/>
      <c r="O243" s="331"/>
      <c r="P243" s="331"/>
      <c r="Q243" s="332"/>
      <c r="R243" s="330"/>
      <c r="T243" s="15"/>
      <c r="U243" s="15"/>
      <c r="V243" s="15"/>
      <c r="W243" s="15"/>
    </row>
    <row r="244" spans="1:23" s="36" customFormat="1">
      <c r="A244" s="11"/>
      <c r="B244" s="329"/>
      <c r="C244" s="330"/>
      <c r="D244" s="330"/>
      <c r="E244" s="330"/>
      <c r="F244" s="331"/>
      <c r="G244" s="331"/>
      <c r="H244" s="331"/>
      <c r="I244" s="331"/>
      <c r="J244" s="331"/>
      <c r="K244" s="331"/>
      <c r="L244" s="331"/>
      <c r="M244" s="331"/>
      <c r="N244" s="331"/>
      <c r="O244" s="331"/>
      <c r="P244" s="331"/>
      <c r="Q244" s="332"/>
      <c r="R244" s="330"/>
      <c r="T244" s="15"/>
      <c r="U244" s="15"/>
      <c r="V244" s="15"/>
      <c r="W244" s="15"/>
    </row>
    <row r="245" spans="1:23" s="36" customFormat="1">
      <c r="A245" s="11"/>
      <c r="B245" s="329"/>
      <c r="C245" s="330"/>
      <c r="D245" s="330"/>
      <c r="E245" s="330"/>
      <c r="F245" s="331"/>
      <c r="G245" s="331"/>
      <c r="H245" s="331"/>
      <c r="I245" s="331"/>
      <c r="J245" s="331"/>
      <c r="K245" s="331"/>
      <c r="L245" s="331"/>
      <c r="M245" s="331"/>
      <c r="N245" s="331"/>
      <c r="O245" s="331"/>
      <c r="P245" s="331"/>
      <c r="Q245" s="332"/>
      <c r="R245" s="330"/>
      <c r="T245" s="15"/>
      <c r="U245" s="15"/>
      <c r="V245" s="15"/>
      <c r="W245" s="15"/>
    </row>
    <row r="246" spans="1:23" s="36" customFormat="1">
      <c r="A246" s="11"/>
      <c r="B246" s="329"/>
      <c r="C246" s="330"/>
      <c r="D246" s="330"/>
      <c r="E246" s="330"/>
      <c r="F246" s="331"/>
      <c r="G246" s="331"/>
      <c r="H246" s="331"/>
      <c r="I246" s="331"/>
      <c r="J246" s="331"/>
      <c r="K246" s="331"/>
      <c r="L246" s="331"/>
      <c r="M246" s="331"/>
      <c r="N246" s="331"/>
      <c r="O246" s="331"/>
      <c r="P246" s="331"/>
      <c r="Q246" s="332"/>
      <c r="R246" s="330"/>
      <c r="T246" s="15"/>
      <c r="U246" s="15"/>
      <c r="V246" s="15"/>
      <c r="W246" s="15"/>
    </row>
    <row r="247" spans="1:23" s="36" customFormat="1">
      <c r="A247" s="11"/>
      <c r="B247" s="329"/>
      <c r="C247" s="330"/>
      <c r="D247" s="330"/>
      <c r="E247" s="330"/>
      <c r="F247" s="331"/>
      <c r="G247" s="331"/>
      <c r="H247" s="331"/>
      <c r="I247" s="331"/>
      <c r="J247" s="331"/>
      <c r="K247" s="331"/>
      <c r="L247" s="331"/>
      <c r="M247" s="331"/>
      <c r="N247" s="331"/>
      <c r="O247" s="331"/>
      <c r="P247" s="331"/>
      <c r="Q247" s="332"/>
      <c r="R247" s="330"/>
      <c r="T247" s="15"/>
      <c r="U247" s="15"/>
      <c r="V247" s="15"/>
      <c r="W247" s="15"/>
    </row>
    <row r="248" spans="1:23" s="36" customFormat="1">
      <c r="A248" s="11"/>
      <c r="B248" s="329"/>
      <c r="C248" s="330"/>
      <c r="D248" s="330"/>
      <c r="E248" s="330"/>
      <c r="F248" s="331"/>
      <c r="G248" s="331"/>
      <c r="H248" s="331"/>
      <c r="I248" s="331"/>
      <c r="J248" s="331"/>
      <c r="K248" s="331"/>
      <c r="L248" s="331"/>
      <c r="M248" s="331"/>
      <c r="N248" s="331"/>
      <c r="O248" s="331"/>
      <c r="P248" s="331"/>
      <c r="Q248" s="332"/>
      <c r="R248" s="330"/>
      <c r="T248" s="15"/>
      <c r="U248" s="15"/>
      <c r="V248" s="15"/>
      <c r="W248" s="15"/>
    </row>
    <row r="249" spans="1:23" s="36" customFormat="1">
      <c r="A249" s="11"/>
      <c r="B249" s="329"/>
      <c r="C249" s="330"/>
      <c r="D249" s="330"/>
      <c r="E249" s="330"/>
      <c r="F249" s="331"/>
      <c r="G249" s="331"/>
      <c r="H249" s="331"/>
      <c r="I249" s="331"/>
      <c r="J249" s="331"/>
      <c r="K249" s="331"/>
      <c r="L249" s="331"/>
      <c r="M249" s="331"/>
      <c r="N249" s="331"/>
      <c r="O249" s="331"/>
      <c r="P249" s="331"/>
      <c r="Q249" s="332"/>
      <c r="R249" s="330"/>
      <c r="T249" s="15"/>
      <c r="U249" s="15"/>
      <c r="V249" s="15"/>
      <c r="W249" s="15"/>
    </row>
    <row r="250" spans="1:23" s="36" customFormat="1">
      <c r="A250" s="11"/>
      <c r="B250" s="329"/>
      <c r="C250" s="330"/>
      <c r="D250" s="330"/>
      <c r="E250" s="330"/>
      <c r="F250" s="331"/>
      <c r="G250" s="331"/>
      <c r="H250" s="331"/>
      <c r="I250" s="331"/>
      <c r="J250" s="331"/>
      <c r="K250" s="331"/>
      <c r="L250" s="331"/>
      <c r="M250" s="331"/>
      <c r="N250" s="331"/>
      <c r="O250" s="331"/>
      <c r="P250" s="331"/>
      <c r="Q250" s="332"/>
      <c r="R250" s="330"/>
      <c r="T250" s="15"/>
      <c r="U250" s="15"/>
      <c r="V250" s="15"/>
      <c r="W250" s="15"/>
    </row>
    <row r="251" spans="1:23" s="36" customFormat="1">
      <c r="A251" s="11"/>
      <c r="B251" s="329"/>
      <c r="C251" s="330"/>
      <c r="D251" s="330"/>
      <c r="E251" s="330"/>
      <c r="F251" s="331"/>
      <c r="G251" s="331"/>
      <c r="H251" s="331"/>
      <c r="I251" s="331"/>
      <c r="J251" s="331"/>
      <c r="K251" s="331"/>
      <c r="L251" s="331"/>
      <c r="M251" s="331"/>
      <c r="N251" s="331"/>
      <c r="O251" s="331"/>
      <c r="P251" s="331"/>
      <c r="Q251" s="332"/>
      <c r="R251" s="330"/>
      <c r="T251" s="15"/>
      <c r="U251" s="15"/>
      <c r="V251" s="15"/>
      <c r="W251" s="15"/>
    </row>
    <row r="252" spans="1:23" s="36" customFormat="1">
      <c r="A252" s="11"/>
      <c r="B252" s="329"/>
      <c r="C252" s="330"/>
      <c r="D252" s="330"/>
      <c r="E252" s="330"/>
      <c r="F252" s="331"/>
      <c r="G252" s="331"/>
      <c r="H252" s="331"/>
      <c r="I252" s="331"/>
      <c r="J252" s="331"/>
      <c r="K252" s="331"/>
      <c r="L252" s="331"/>
      <c r="M252" s="331"/>
      <c r="N252" s="331"/>
      <c r="O252" s="331"/>
      <c r="P252" s="331"/>
      <c r="Q252" s="332"/>
      <c r="R252" s="330"/>
      <c r="T252" s="15"/>
      <c r="U252" s="15"/>
      <c r="V252" s="15"/>
      <c r="W252" s="15"/>
    </row>
    <row r="253" spans="1:23" s="36" customFormat="1">
      <c r="A253" s="11"/>
      <c r="B253" s="329"/>
      <c r="C253" s="330"/>
      <c r="D253" s="330"/>
      <c r="E253" s="330"/>
      <c r="F253" s="331"/>
      <c r="G253" s="331"/>
      <c r="H253" s="331"/>
      <c r="I253" s="331"/>
      <c r="J253" s="331"/>
      <c r="K253" s="331"/>
      <c r="L253" s="331"/>
      <c r="M253" s="331"/>
      <c r="N253" s="331"/>
      <c r="O253" s="331"/>
      <c r="P253" s="331"/>
      <c r="Q253" s="332"/>
      <c r="R253" s="330"/>
      <c r="T253" s="15"/>
      <c r="U253" s="15"/>
      <c r="V253" s="15"/>
      <c r="W253" s="15"/>
    </row>
    <row r="254" spans="1:23" s="36" customFormat="1">
      <c r="A254" s="11"/>
      <c r="B254" s="329"/>
      <c r="C254" s="330"/>
      <c r="D254" s="330"/>
      <c r="E254" s="330"/>
      <c r="F254" s="331"/>
      <c r="G254" s="331"/>
      <c r="H254" s="331"/>
      <c r="I254" s="331"/>
      <c r="J254" s="331"/>
      <c r="K254" s="331"/>
      <c r="L254" s="331"/>
      <c r="M254" s="331"/>
      <c r="N254" s="331"/>
      <c r="O254" s="331"/>
      <c r="P254" s="331"/>
      <c r="Q254" s="332"/>
      <c r="R254" s="330"/>
      <c r="T254" s="15"/>
      <c r="U254" s="15"/>
      <c r="V254" s="15"/>
      <c r="W254" s="15"/>
    </row>
    <row r="255" spans="1:23" s="36" customFormat="1">
      <c r="A255" s="11"/>
      <c r="B255" s="329"/>
      <c r="C255" s="330"/>
      <c r="D255" s="330"/>
      <c r="E255" s="330"/>
      <c r="F255" s="331"/>
      <c r="G255" s="331"/>
      <c r="H255" s="331"/>
      <c r="I255" s="331"/>
      <c r="J255" s="331"/>
      <c r="K255" s="331"/>
      <c r="L255" s="331"/>
      <c r="M255" s="331"/>
      <c r="N255" s="331"/>
      <c r="O255" s="331"/>
      <c r="P255" s="331"/>
      <c r="Q255" s="332"/>
      <c r="R255" s="330"/>
      <c r="T255" s="15"/>
      <c r="U255" s="15"/>
      <c r="V255" s="15"/>
      <c r="W255" s="15"/>
    </row>
    <row r="256" spans="1:23" s="36" customFormat="1">
      <c r="A256" s="11"/>
      <c r="B256" s="329"/>
      <c r="C256" s="330"/>
      <c r="D256" s="330"/>
      <c r="E256" s="330"/>
      <c r="F256" s="331"/>
      <c r="G256" s="331"/>
      <c r="H256" s="331"/>
      <c r="I256" s="331"/>
      <c r="J256" s="331"/>
      <c r="K256" s="331"/>
      <c r="L256" s="331"/>
      <c r="M256" s="331"/>
      <c r="N256" s="331"/>
      <c r="O256" s="331"/>
      <c r="P256" s="331"/>
      <c r="Q256" s="332"/>
      <c r="R256" s="330"/>
      <c r="T256" s="15"/>
      <c r="U256" s="15"/>
      <c r="V256" s="15"/>
      <c r="W256" s="15"/>
    </row>
    <row r="257" spans="1:23" s="36" customFormat="1">
      <c r="A257" s="11"/>
      <c r="B257" s="329"/>
      <c r="C257" s="330"/>
      <c r="D257" s="330"/>
      <c r="E257" s="330"/>
      <c r="F257" s="331"/>
      <c r="G257" s="331"/>
      <c r="H257" s="331"/>
      <c r="I257" s="331"/>
      <c r="J257" s="331"/>
      <c r="K257" s="331"/>
      <c r="L257" s="331"/>
      <c r="M257" s="331"/>
      <c r="N257" s="331"/>
      <c r="O257" s="331"/>
      <c r="P257" s="331"/>
      <c r="Q257" s="332"/>
      <c r="R257" s="330"/>
      <c r="T257" s="15"/>
      <c r="U257" s="15"/>
      <c r="V257" s="15"/>
      <c r="W257" s="15"/>
    </row>
    <row r="258" spans="1:23" s="36" customFormat="1">
      <c r="A258" s="11"/>
      <c r="B258" s="329"/>
      <c r="C258" s="330"/>
      <c r="D258" s="330"/>
      <c r="E258" s="330"/>
      <c r="F258" s="331"/>
      <c r="G258" s="331"/>
      <c r="H258" s="331"/>
      <c r="I258" s="331"/>
      <c r="J258" s="331"/>
      <c r="K258" s="331"/>
      <c r="L258" s="331"/>
      <c r="M258" s="331"/>
      <c r="N258" s="331"/>
      <c r="O258" s="331"/>
      <c r="P258" s="331"/>
      <c r="Q258" s="332"/>
      <c r="R258" s="330"/>
      <c r="T258" s="15"/>
      <c r="U258" s="15"/>
      <c r="V258" s="15"/>
      <c r="W258" s="15"/>
    </row>
    <row r="259" spans="1:23" s="36" customFormat="1">
      <c r="A259" s="11"/>
      <c r="B259" s="329"/>
      <c r="C259" s="330"/>
      <c r="D259" s="330"/>
      <c r="E259" s="330"/>
      <c r="F259" s="331"/>
      <c r="G259" s="331"/>
      <c r="H259" s="331"/>
      <c r="I259" s="331"/>
      <c r="J259" s="331"/>
      <c r="K259" s="331"/>
      <c r="L259" s="331"/>
      <c r="M259" s="331"/>
      <c r="N259" s="331"/>
      <c r="O259" s="331"/>
      <c r="P259" s="331"/>
      <c r="Q259" s="332"/>
      <c r="R259" s="330"/>
      <c r="T259" s="15"/>
      <c r="U259" s="15"/>
      <c r="V259" s="15"/>
      <c r="W259" s="15"/>
    </row>
    <row r="260" spans="1:23" s="36" customFormat="1">
      <c r="A260" s="11"/>
      <c r="B260" s="329"/>
      <c r="C260" s="330"/>
      <c r="D260" s="330"/>
      <c r="E260" s="330"/>
      <c r="F260" s="331"/>
      <c r="G260" s="331"/>
      <c r="H260" s="331"/>
      <c r="I260" s="331"/>
      <c r="J260" s="331"/>
      <c r="K260" s="331"/>
      <c r="L260" s="331"/>
      <c r="M260" s="331"/>
      <c r="N260" s="331"/>
      <c r="O260" s="331"/>
      <c r="P260" s="331"/>
      <c r="Q260" s="332"/>
      <c r="R260" s="330"/>
      <c r="T260" s="15"/>
      <c r="U260" s="15"/>
      <c r="V260" s="15"/>
      <c r="W260" s="15"/>
    </row>
    <row r="261" spans="1:23" s="36" customFormat="1">
      <c r="A261" s="11"/>
      <c r="B261" s="329"/>
      <c r="C261" s="330"/>
      <c r="D261" s="330"/>
      <c r="E261" s="330"/>
      <c r="F261" s="331"/>
      <c r="G261" s="331"/>
      <c r="H261" s="331"/>
      <c r="I261" s="331"/>
      <c r="J261" s="331"/>
      <c r="K261" s="331"/>
      <c r="L261" s="331"/>
      <c r="M261" s="331"/>
      <c r="N261" s="331"/>
      <c r="O261" s="331"/>
      <c r="P261" s="331"/>
      <c r="Q261" s="332"/>
      <c r="R261" s="330"/>
      <c r="T261" s="15"/>
      <c r="U261" s="15"/>
      <c r="V261" s="15"/>
      <c r="W261" s="15"/>
    </row>
    <row r="262" spans="1:23" s="36" customFormat="1">
      <c r="A262" s="11"/>
      <c r="B262" s="329"/>
      <c r="C262" s="330"/>
      <c r="D262" s="330"/>
      <c r="E262" s="330"/>
      <c r="F262" s="331"/>
      <c r="G262" s="331"/>
      <c r="H262" s="331"/>
      <c r="I262" s="331"/>
      <c r="J262" s="331"/>
      <c r="K262" s="331"/>
      <c r="L262" s="331"/>
      <c r="M262" s="331"/>
      <c r="N262" s="331"/>
      <c r="O262" s="331"/>
      <c r="P262" s="331"/>
      <c r="Q262" s="332"/>
      <c r="R262" s="330"/>
      <c r="T262" s="15"/>
      <c r="U262" s="15"/>
      <c r="V262" s="15"/>
      <c r="W262" s="15"/>
    </row>
    <row r="263" spans="1:23" s="36" customFormat="1">
      <c r="A263" s="11"/>
      <c r="B263" s="329"/>
      <c r="C263" s="330"/>
      <c r="D263" s="330"/>
      <c r="E263" s="330"/>
      <c r="F263" s="331"/>
      <c r="G263" s="331"/>
      <c r="H263" s="331"/>
      <c r="I263" s="331"/>
      <c r="J263" s="331"/>
      <c r="K263" s="331"/>
      <c r="L263" s="331"/>
      <c r="M263" s="331"/>
      <c r="N263" s="331"/>
      <c r="O263" s="331"/>
      <c r="P263" s="331"/>
      <c r="Q263" s="332"/>
      <c r="R263" s="330"/>
      <c r="T263" s="15"/>
      <c r="U263" s="15"/>
      <c r="V263" s="15"/>
      <c r="W263" s="15"/>
    </row>
    <row r="264" spans="1:23" s="36" customFormat="1">
      <c r="A264" s="11"/>
      <c r="B264" s="329"/>
      <c r="C264" s="330"/>
      <c r="D264" s="330"/>
      <c r="E264" s="330"/>
      <c r="F264" s="331"/>
      <c r="G264" s="331"/>
      <c r="H264" s="331"/>
      <c r="I264" s="331"/>
      <c r="J264" s="331"/>
      <c r="K264" s="331"/>
      <c r="L264" s="331"/>
      <c r="M264" s="331"/>
      <c r="N264" s="331"/>
      <c r="O264" s="331"/>
      <c r="P264" s="331"/>
      <c r="Q264" s="332"/>
      <c r="R264" s="330"/>
      <c r="T264" s="15"/>
      <c r="U264" s="15"/>
      <c r="V264" s="15"/>
      <c r="W264" s="15"/>
    </row>
    <row r="265" spans="1:23" s="36" customFormat="1">
      <c r="A265" s="11"/>
      <c r="B265" s="329"/>
      <c r="C265" s="330"/>
      <c r="D265" s="330"/>
      <c r="E265" s="330"/>
      <c r="F265" s="331"/>
      <c r="G265" s="331"/>
      <c r="H265" s="331"/>
      <c r="I265" s="331"/>
      <c r="J265" s="331"/>
      <c r="K265" s="331"/>
      <c r="L265" s="331"/>
      <c r="M265" s="331"/>
      <c r="N265" s="331"/>
      <c r="O265" s="331"/>
      <c r="P265" s="331"/>
      <c r="Q265" s="332"/>
      <c r="R265" s="330"/>
      <c r="T265" s="15"/>
      <c r="U265" s="15"/>
      <c r="V265" s="15"/>
      <c r="W265" s="15"/>
    </row>
    <row r="266" spans="1:23" s="36" customFormat="1">
      <c r="A266" s="11"/>
      <c r="B266" s="329"/>
      <c r="C266" s="330"/>
      <c r="D266" s="330"/>
      <c r="E266" s="330"/>
      <c r="F266" s="331"/>
      <c r="G266" s="331"/>
      <c r="H266" s="331"/>
      <c r="I266" s="331"/>
      <c r="J266" s="331"/>
      <c r="K266" s="331"/>
      <c r="L266" s="331"/>
      <c r="M266" s="331"/>
      <c r="N266" s="331"/>
      <c r="O266" s="331"/>
      <c r="P266" s="331"/>
      <c r="Q266" s="332"/>
      <c r="R266" s="330"/>
      <c r="T266" s="15"/>
      <c r="U266" s="15"/>
      <c r="V266" s="15"/>
      <c r="W266" s="15"/>
    </row>
    <row r="267" spans="1:23" s="36" customFormat="1">
      <c r="A267" s="11"/>
      <c r="B267" s="329"/>
      <c r="C267" s="330"/>
      <c r="D267" s="330"/>
      <c r="E267" s="330"/>
      <c r="F267" s="331"/>
      <c r="G267" s="331"/>
      <c r="H267" s="331"/>
      <c r="I267" s="331"/>
      <c r="J267" s="331"/>
      <c r="K267" s="331"/>
      <c r="L267" s="331"/>
      <c r="M267" s="331"/>
      <c r="N267" s="331"/>
      <c r="O267" s="331"/>
      <c r="P267" s="331"/>
      <c r="Q267" s="332"/>
      <c r="R267" s="330"/>
      <c r="T267" s="15"/>
      <c r="U267" s="15"/>
      <c r="V267" s="15"/>
      <c r="W267" s="15"/>
    </row>
    <row r="268" spans="1:23" s="36" customFormat="1">
      <c r="A268" s="11"/>
      <c r="B268" s="329"/>
      <c r="C268" s="330"/>
      <c r="D268" s="330"/>
      <c r="E268" s="330"/>
      <c r="F268" s="331"/>
      <c r="G268" s="331"/>
      <c r="H268" s="331"/>
      <c r="I268" s="331"/>
      <c r="J268" s="331"/>
      <c r="K268" s="331"/>
      <c r="L268" s="331"/>
      <c r="M268" s="331"/>
      <c r="N268" s="331"/>
      <c r="O268" s="331"/>
      <c r="P268" s="331"/>
      <c r="Q268" s="332"/>
      <c r="R268" s="330"/>
      <c r="T268" s="15"/>
      <c r="U268" s="15"/>
      <c r="V268" s="15"/>
      <c r="W268" s="15"/>
    </row>
    <row r="269" spans="1:23" s="36" customFormat="1">
      <c r="A269" s="11"/>
      <c r="B269" s="329"/>
      <c r="C269" s="330"/>
      <c r="D269" s="330"/>
      <c r="E269" s="330"/>
      <c r="F269" s="331"/>
      <c r="G269" s="331"/>
      <c r="H269" s="331"/>
      <c r="I269" s="331"/>
      <c r="J269" s="331"/>
      <c r="K269" s="331"/>
      <c r="L269" s="331"/>
      <c r="M269" s="331"/>
      <c r="N269" s="331"/>
      <c r="O269" s="331"/>
      <c r="P269" s="331"/>
      <c r="Q269" s="332"/>
      <c r="R269" s="330"/>
      <c r="T269" s="15"/>
      <c r="U269" s="15"/>
      <c r="V269" s="15"/>
      <c r="W269" s="15"/>
    </row>
    <row r="270" spans="1:23" s="36" customFormat="1">
      <c r="A270" s="11"/>
      <c r="B270" s="329"/>
      <c r="C270" s="330"/>
      <c r="D270" s="330"/>
      <c r="E270" s="330"/>
      <c r="F270" s="331"/>
      <c r="G270" s="331"/>
      <c r="H270" s="331"/>
      <c r="I270" s="331"/>
      <c r="J270" s="331"/>
      <c r="K270" s="331"/>
      <c r="L270" s="331"/>
      <c r="M270" s="331"/>
      <c r="N270" s="331"/>
      <c r="O270" s="331"/>
      <c r="P270" s="331"/>
      <c r="Q270" s="332"/>
      <c r="R270" s="330"/>
      <c r="T270" s="15"/>
      <c r="U270" s="15"/>
      <c r="V270" s="15"/>
      <c r="W270" s="15"/>
    </row>
    <row r="271" spans="1:23" s="36" customFormat="1">
      <c r="A271" s="11"/>
      <c r="B271" s="329"/>
      <c r="C271" s="330"/>
      <c r="D271" s="330"/>
      <c r="E271" s="330"/>
      <c r="F271" s="331"/>
      <c r="G271" s="331"/>
      <c r="H271" s="331"/>
      <c r="I271" s="331"/>
      <c r="J271" s="331"/>
      <c r="K271" s="331"/>
      <c r="L271" s="331"/>
      <c r="M271" s="331"/>
      <c r="N271" s="331"/>
      <c r="O271" s="331"/>
      <c r="P271" s="331"/>
      <c r="Q271" s="332"/>
      <c r="R271" s="330"/>
      <c r="T271" s="15"/>
      <c r="U271" s="15"/>
      <c r="V271" s="15"/>
      <c r="W271" s="15"/>
    </row>
    <row r="272" spans="1:23" s="36" customFormat="1">
      <c r="A272" s="11"/>
      <c r="B272" s="329"/>
      <c r="C272" s="330"/>
      <c r="D272" s="330"/>
      <c r="E272" s="330"/>
      <c r="F272" s="331"/>
      <c r="G272" s="331"/>
      <c r="H272" s="331"/>
      <c r="I272" s="331"/>
      <c r="J272" s="331"/>
      <c r="K272" s="331"/>
      <c r="L272" s="331"/>
      <c r="M272" s="331"/>
      <c r="N272" s="331"/>
      <c r="O272" s="331"/>
      <c r="P272" s="331"/>
      <c r="Q272" s="332"/>
      <c r="R272" s="330"/>
      <c r="T272" s="15"/>
      <c r="U272" s="15"/>
      <c r="V272" s="15"/>
      <c r="W272" s="15"/>
    </row>
    <row r="273" spans="1:23" s="36" customFormat="1">
      <c r="A273" s="11"/>
      <c r="B273" s="329"/>
      <c r="C273" s="330"/>
      <c r="D273" s="330"/>
      <c r="E273" s="330"/>
      <c r="F273" s="331"/>
      <c r="G273" s="331"/>
      <c r="H273" s="331"/>
      <c r="I273" s="331"/>
      <c r="J273" s="331"/>
      <c r="K273" s="331"/>
      <c r="L273" s="331"/>
      <c r="M273" s="331"/>
      <c r="N273" s="331"/>
      <c r="O273" s="331"/>
      <c r="P273" s="331"/>
      <c r="Q273" s="332"/>
      <c r="R273" s="330"/>
      <c r="T273" s="15"/>
      <c r="U273" s="15"/>
      <c r="V273" s="15"/>
      <c r="W273" s="15"/>
    </row>
    <row r="274" spans="1:23" s="36" customFormat="1">
      <c r="A274" s="11"/>
      <c r="B274" s="329"/>
      <c r="C274" s="330"/>
      <c r="D274" s="330"/>
      <c r="E274" s="330"/>
      <c r="F274" s="331"/>
      <c r="G274" s="331"/>
      <c r="H274" s="331"/>
      <c r="I274" s="331"/>
      <c r="J274" s="331"/>
      <c r="K274" s="331"/>
      <c r="L274" s="331"/>
      <c r="M274" s="331"/>
      <c r="N274" s="331"/>
      <c r="O274" s="331"/>
      <c r="P274" s="331"/>
      <c r="Q274" s="332"/>
      <c r="R274" s="330"/>
      <c r="T274" s="15"/>
      <c r="U274" s="15"/>
      <c r="V274" s="15"/>
      <c r="W274" s="15"/>
    </row>
    <row r="275" spans="1:23" s="36" customFormat="1">
      <c r="A275" s="11"/>
      <c r="B275" s="329"/>
      <c r="C275" s="330"/>
      <c r="D275" s="330"/>
      <c r="E275" s="330"/>
      <c r="F275" s="331"/>
      <c r="G275" s="331"/>
      <c r="H275" s="331"/>
      <c r="I275" s="331"/>
      <c r="J275" s="331"/>
      <c r="K275" s="331"/>
      <c r="L275" s="331"/>
      <c r="M275" s="331"/>
      <c r="N275" s="331"/>
      <c r="O275" s="331"/>
      <c r="P275" s="331"/>
      <c r="Q275" s="332"/>
      <c r="R275" s="330"/>
      <c r="T275" s="15"/>
      <c r="U275" s="15"/>
      <c r="V275" s="15"/>
      <c r="W275" s="15"/>
    </row>
    <row r="276" spans="1:23" s="36" customFormat="1">
      <c r="A276" s="11"/>
      <c r="B276" s="329"/>
      <c r="C276" s="330"/>
      <c r="D276" s="330"/>
      <c r="E276" s="330"/>
      <c r="F276" s="331"/>
      <c r="G276" s="331"/>
      <c r="H276" s="331"/>
      <c r="I276" s="331"/>
      <c r="J276" s="331"/>
      <c r="K276" s="331"/>
      <c r="L276" s="331"/>
      <c r="M276" s="331"/>
      <c r="N276" s="331"/>
      <c r="O276" s="331"/>
      <c r="P276" s="331"/>
      <c r="Q276" s="332"/>
      <c r="R276" s="330"/>
      <c r="T276" s="15"/>
      <c r="U276" s="15"/>
      <c r="V276" s="15"/>
      <c r="W276" s="15"/>
    </row>
    <row r="277" spans="1:23" s="36" customFormat="1">
      <c r="A277" s="11"/>
      <c r="B277" s="329"/>
      <c r="C277" s="330"/>
      <c r="D277" s="330"/>
      <c r="E277" s="330"/>
      <c r="F277" s="331"/>
      <c r="G277" s="331"/>
      <c r="H277" s="331"/>
      <c r="I277" s="331"/>
      <c r="J277" s="331"/>
      <c r="K277" s="331"/>
      <c r="L277" s="331"/>
      <c r="M277" s="331"/>
      <c r="N277" s="331"/>
      <c r="O277" s="331"/>
      <c r="P277" s="331"/>
      <c r="Q277" s="332"/>
      <c r="R277" s="330"/>
      <c r="T277" s="15"/>
      <c r="U277" s="15"/>
      <c r="V277" s="15"/>
      <c r="W277" s="15"/>
    </row>
    <row r="278" spans="1:23" s="36" customFormat="1">
      <c r="A278" s="11"/>
      <c r="B278" s="329"/>
      <c r="C278" s="330"/>
      <c r="D278" s="330"/>
      <c r="E278" s="330"/>
      <c r="F278" s="331"/>
      <c r="G278" s="331"/>
      <c r="H278" s="331"/>
      <c r="I278" s="331"/>
      <c r="J278" s="331"/>
      <c r="K278" s="331"/>
      <c r="L278" s="331"/>
      <c r="M278" s="331"/>
      <c r="N278" s="331"/>
      <c r="O278" s="331"/>
      <c r="P278" s="331"/>
      <c r="Q278" s="332"/>
      <c r="R278" s="330"/>
      <c r="T278" s="15"/>
      <c r="U278" s="15"/>
      <c r="V278" s="15"/>
      <c r="W278" s="15"/>
    </row>
    <row r="279" spans="1:23" s="36" customFormat="1">
      <c r="A279" s="11"/>
      <c r="B279" s="329"/>
      <c r="C279" s="330"/>
      <c r="D279" s="330"/>
      <c r="E279" s="330"/>
      <c r="F279" s="331"/>
      <c r="G279" s="331"/>
      <c r="H279" s="331"/>
      <c r="I279" s="331"/>
      <c r="J279" s="331"/>
      <c r="K279" s="331"/>
      <c r="L279" s="331"/>
      <c r="M279" s="331"/>
      <c r="N279" s="331"/>
      <c r="O279" s="331"/>
      <c r="P279" s="331"/>
      <c r="Q279" s="332"/>
      <c r="R279" s="330"/>
      <c r="T279" s="15"/>
      <c r="U279" s="15"/>
      <c r="V279" s="15"/>
      <c r="W279" s="15"/>
    </row>
    <row r="280" spans="1:23" s="36" customFormat="1">
      <c r="A280" s="11"/>
      <c r="B280" s="329"/>
      <c r="C280" s="330"/>
      <c r="D280" s="330"/>
      <c r="E280" s="330"/>
      <c r="F280" s="331"/>
      <c r="G280" s="331"/>
      <c r="H280" s="331"/>
      <c r="I280" s="331"/>
      <c r="J280" s="331"/>
      <c r="K280" s="331"/>
      <c r="L280" s="331"/>
      <c r="M280" s="331"/>
      <c r="N280" s="331"/>
      <c r="O280" s="331"/>
      <c r="P280" s="331"/>
      <c r="Q280" s="332"/>
      <c r="R280" s="330"/>
      <c r="T280" s="15"/>
      <c r="U280" s="15"/>
      <c r="V280" s="15"/>
      <c r="W280" s="15"/>
    </row>
    <row r="281" spans="1:23" s="36" customFormat="1">
      <c r="A281" s="11"/>
      <c r="B281" s="329"/>
      <c r="C281" s="330"/>
      <c r="D281" s="330"/>
      <c r="E281" s="330"/>
      <c r="F281" s="331"/>
      <c r="G281" s="331"/>
      <c r="H281" s="331"/>
      <c r="I281" s="331"/>
      <c r="J281" s="331"/>
      <c r="K281" s="331"/>
      <c r="L281" s="331"/>
      <c r="M281" s="331"/>
      <c r="N281" s="331"/>
      <c r="O281" s="331"/>
      <c r="P281" s="331"/>
      <c r="Q281" s="332"/>
      <c r="R281" s="330"/>
      <c r="T281" s="15"/>
      <c r="U281" s="15"/>
      <c r="V281" s="15"/>
      <c r="W281" s="15"/>
    </row>
    <row r="282" spans="1:23" s="36" customFormat="1">
      <c r="A282" s="11"/>
      <c r="B282" s="329"/>
      <c r="C282" s="330"/>
      <c r="D282" s="330"/>
      <c r="E282" s="330"/>
      <c r="F282" s="331"/>
      <c r="G282" s="331"/>
      <c r="H282" s="331"/>
      <c r="I282" s="331"/>
      <c r="J282" s="331"/>
      <c r="K282" s="331"/>
      <c r="L282" s="331"/>
      <c r="M282" s="331"/>
      <c r="N282" s="331"/>
      <c r="O282" s="331"/>
      <c r="P282" s="331"/>
      <c r="Q282" s="332"/>
      <c r="R282" s="330"/>
      <c r="T282" s="15"/>
      <c r="U282" s="15"/>
      <c r="V282" s="15"/>
      <c r="W282" s="15"/>
    </row>
    <row r="283" spans="1:23" s="36" customFormat="1">
      <c r="A283" s="11"/>
      <c r="B283" s="329"/>
      <c r="C283" s="330"/>
      <c r="D283" s="330"/>
      <c r="E283" s="330"/>
      <c r="F283" s="331"/>
      <c r="G283" s="331"/>
      <c r="H283" s="331"/>
      <c r="I283" s="331"/>
      <c r="J283" s="331"/>
      <c r="K283" s="331"/>
      <c r="L283" s="331"/>
      <c r="M283" s="331"/>
      <c r="N283" s="331"/>
      <c r="O283" s="331"/>
      <c r="P283" s="331"/>
      <c r="Q283" s="332"/>
      <c r="R283" s="330"/>
      <c r="T283" s="15"/>
      <c r="U283" s="15"/>
      <c r="V283" s="15"/>
      <c r="W283" s="15"/>
    </row>
    <row r="284" spans="1:23" s="36" customFormat="1">
      <c r="A284" s="11"/>
      <c r="B284" s="329"/>
      <c r="C284" s="330"/>
      <c r="D284" s="330"/>
      <c r="E284" s="330"/>
      <c r="F284" s="331"/>
      <c r="G284" s="331"/>
      <c r="H284" s="331"/>
      <c r="I284" s="331"/>
      <c r="J284" s="331"/>
      <c r="K284" s="331"/>
      <c r="L284" s="331"/>
      <c r="M284" s="331"/>
      <c r="N284" s="331"/>
      <c r="O284" s="331"/>
      <c r="P284" s="331"/>
      <c r="Q284" s="332"/>
      <c r="R284" s="330"/>
      <c r="T284" s="15"/>
      <c r="U284" s="15"/>
      <c r="V284" s="15"/>
      <c r="W284" s="15"/>
    </row>
    <row r="285" spans="1:23" s="36" customFormat="1">
      <c r="A285" s="11"/>
      <c r="B285" s="329"/>
      <c r="C285" s="330"/>
      <c r="D285" s="330"/>
      <c r="E285" s="330"/>
      <c r="F285" s="331"/>
      <c r="G285" s="331"/>
      <c r="H285" s="331"/>
      <c r="I285" s="331"/>
      <c r="J285" s="331"/>
      <c r="K285" s="331"/>
      <c r="L285" s="331"/>
      <c r="M285" s="331"/>
      <c r="N285" s="331"/>
      <c r="O285" s="331"/>
      <c r="P285" s="331"/>
      <c r="Q285" s="332"/>
      <c r="R285" s="330"/>
      <c r="T285" s="15"/>
      <c r="U285" s="15"/>
      <c r="V285" s="15"/>
      <c r="W285" s="15"/>
    </row>
    <row r="286" spans="1:23" s="36" customFormat="1">
      <c r="A286" s="11"/>
      <c r="B286" s="329"/>
      <c r="C286" s="330"/>
      <c r="D286" s="330"/>
      <c r="E286" s="330"/>
      <c r="F286" s="331"/>
      <c r="G286" s="331"/>
      <c r="H286" s="331"/>
      <c r="I286" s="331"/>
      <c r="J286" s="331"/>
      <c r="K286" s="331"/>
      <c r="L286" s="331"/>
      <c r="M286" s="331"/>
      <c r="N286" s="331"/>
      <c r="O286" s="331"/>
      <c r="P286" s="331"/>
      <c r="Q286" s="332"/>
      <c r="R286" s="330"/>
      <c r="T286" s="15"/>
      <c r="U286" s="15"/>
      <c r="V286" s="15"/>
      <c r="W286" s="15"/>
    </row>
    <row r="287" spans="1:23" s="36" customFormat="1">
      <c r="A287" s="11"/>
      <c r="B287" s="329"/>
      <c r="C287" s="330"/>
      <c r="D287" s="330"/>
      <c r="E287" s="330"/>
      <c r="F287" s="331"/>
      <c r="G287" s="331"/>
      <c r="H287" s="331"/>
      <c r="I287" s="331"/>
      <c r="J287" s="331"/>
      <c r="K287" s="331"/>
      <c r="L287" s="331"/>
      <c r="M287" s="331"/>
      <c r="N287" s="331"/>
      <c r="O287" s="331"/>
      <c r="P287" s="331"/>
      <c r="Q287" s="332"/>
      <c r="R287" s="330"/>
      <c r="T287" s="15"/>
      <c r="U287" s="15"/>
      <c r="V287" s="15"/>
      <c r="W287" s="15"/>
    </row>
    <row r="288" spans="1:23" s="36" customFormat="1">
      <c r="A288" s="11"/>
      <c r="B288" s="329"/>
      <c r="C288" s="330"/>
      <c r="D288" s="330"/>
      <c r="E288" s="330"/>
      <c r="F288" s="331"/>
      <c r="G288" s="331"/>
      <c r="H288" s="331"/>
      <c r="I288" s="331"/>
      <c r="J288" s="331"/>
      <c r="K288" s="331"/>
      <c r="L288" s="331"/>
      <c r="M288" s="331"/>
      <c r="N288" s="331"/>
      <c r="O288" s="331"/>
      <c r="P288" s="331"/>
      <c r="Q288" s="332"/>
      <c r="R288" s="330"/>
      <c r="T288" s="15"/>
      <c r="U288" s="15"/>
      <c r="V288" s="15"/>
      <c r="W288" s="15"/>
    </row>
    <row r="289" spans="1:23" s="36" customFormat="1">
      <c r="A289" s="11"/>
      <c r="B289" s="329"/>
      <c r="C289" s="330"/>
      <c r="D289" s="330"/>
      <c r="E289" s="330"/>
      <c r="F289" s="331"/>
      <c r="G289" s="331"/>
      <c r="H289" s="331"/>
      <c r="I289" s="331"/>
      <c r="J289" s="331"/>
      <c r="K289" s="331"/>
      <c r="L289" s="331"/>
      <c r="M289" s="331"/>
      <c r="N289" s="331"/>
      <c r="O289" s="331"/>
      <c r="P289" s="331"/>
      <c r="Q289" s="332"/>
      <c r="R289" s="330"/>
      <c r="T289" s="15"/>
      <c r="U289" s="15"/>
      <c r="V289" s="15"/>
      <c r="W289" s="15"/>
    </row>
    <row r="290" spans="1:23" s="36" customFormat="1">
      <c r="A290" s="11"/>
      <c r="B290" s="329"/>
      <c r="C290" s="330"/>
      <c r="D290" s="330"/>
      <c r="E290" s="330"/>
      <c r="F290" s="331"/>
      <c r="G290" s="331"/>
      <c r="H290" s="331"/>
      <c r="I290" s="331"/>
      <c r="J290" s="331"/>
      <c r="K290" s="331"/>
      <c r="L290" s="331"/>
      <c r="M290" s="331"/>
      <c r="N290" s="331"/>
      <c r="O290" s="331"/>
      <c r="P290" s="331"/>
      <c r="Q290" s="332"/>
      <c r="R290" s="330"/>
      <c r="T290" s="15"/>
      <c r="U290" s="15"/>
      <c r="V290" s="15"/>
      <c r="W290" s="15"/>
    </row>
    <row r="291" spans="1:23" s="36" customFormat="1">
      <c r="A291" s="11"/>
      <c r="B291" s="329"/>
      <c r="C291" s="330"/>
      <c r="D291" s="330"/>
      <c r="E291" s="330"/>
      <c r="F291" s="331"/>
      <c r="G291" s="331"/>
      <c r="H291" s="331"/>
      <c r="I291" s="331"/>
      <c r="J291" s="331"/>
      <c r="K291" s="331"/>
      <c r="L291" s="331"/>
      <c r="M291" s="331"/>
      <c r="N291" s="331"/>
      <c r="O291" s="331"/>
      <c r="P291" s="331"/>
      <c r="Q291" s="332"/>
      <c r="R291" s="330"/>
      <c r="T291" s="15"/>
      <c r="U291" s="15"/>
      <c r="V291" s="15"/>
      <c r="W291" s="15"/>
    </row>
    <row r="292" spans="1:23" s="36" customFormat="1">
      <c r="A292" s="11"/>
      <c r="B292" s="329"/>
      <c r="C292" s="330"/>
      <c r="D292" s="330"/>
      <c r="E292" s="330"/>
      <c r="F292" s="331"/>
      <c r="G292" s="331"/>
      <c r="H292" s="331"/>
      <c r="I292" s="331"/>
      <c r="J292" s="331"/>
      <c r="K292" s="331"/>
      <c r="L292" s="331"/>
      <c r="M292" s="331"/>
      <c r="N292" s="331"/>
      <c r="O292" s="331"/>
      <c r="P292" s="331"/>
      <c r="Q292" s="332"/>
      <c r="R292" s="330"/>
      <c r="T292" s="15"/>
      <c r="U292" s="15"/>
      <c r="V292" s="15"/>
      <c r="W292" s="15"/>
    </row>
    <row r="293" spans="1:23" s="36" customFormat="1">
      <c r="A293" s="11"/>
      <c r="B293" s="329"/>
      <c r="C293" s="330"/>
      <c r="D293" s="330"/>
      <c r="E293" s="330"/>
      <c r="F293" s="331"/>
      <c r="G293" s="331"/>
      <c r="H293" s="331"/>
      <c r="I293" s="331"/>
      <c r="J293" s="331"/>
      <c r="K293" s="331"/>
      <c r="L293" s="331"/>
      <c r="M293" s="331"/>
      <c r="N293" s="331"/>
      <c r="O293" s="331"/>
      <c r="P293" s="331"/>
      <c r="Q293" s="332"/>
      <c r="R293" s="330"/>
      <c r="T293" s="15"/>
      <c r="U293" s="15"/>
      <c r="V293" s="15"/>
      <c r="W293" s="15"/>
    </row>
    <row r="294" spans="1:23" s="36" customFormat="1">
      <c r="A294" s="11"/>
      <c r="B294" s="329"/>
      <c r="C294" s="330"/>
      <c r="D294" s="330"/>
      <c r="E294" s="330"/>
      <c r="F294" s="331"/>
      <c r="G294" s="331"/>
      <c r="H294" s="331"/>
      <c r="I294" s="331"/>
      <c r="J294" s="331"/>
      <c r="K294" s="331"/>
      <c r="L294" s="331"/>
      <c r="M294" s="331"/>
      <c r="N294" s="331"/>
      <c r="O294" s="331"/>
      <c r="P294" s="331"/>
      <c r="Q294" s="332"/>
      <c r="R294" s="330"/>
      <c r="T294" s="15"/>
      <c r="U294" s="15"/>
      <c r="V294" s="15"/>
      <c r="W294" s="15"/>
    </row>
    <row r="295" spans="1:23" s="36" customFormat="1">
      <c r="A295" s="11"/>
      <c r="B295" s="329"/>
      <c r="C295" s="330"/>
      <c r="D295" s="330"/>
      <c r="E295" s="330"/>
      <c r="F295" s="331"/>
      <c r="G295" s="331"/>
      <c r="H295" s="331"/>
      <c r="I295" s="331"/>
      <c r="J295" s="331"/>
      <c r="K295" s="331"/>
      <c r="L295" s="331"/>
      <c r="M295" s="331"/>
      <c r="N295" s="331"/>
      <c r="O295" s="331"/>
      <c r="P295" s="331"/>
      <c r="Q295" s="332"/>
      <c r="R295" s="330"/>
      <c r="T295" s="15"/>
      <c r="U295" s="15"/>
      <c r="V295" s="15"/>
      <c r="W295" s="15"/>
    </row>
    <row r="296" spans="1:23" s="36" customFormat="1">
      <c r="A296" s="11"/>
      <c r="B296" s="329"/>
      <c r="C296" s="330"/>
      <c r="D296" s="330"/>
      <c r="E296" s="330"/>
      <c r="F296" s="331"/>
      <c r="G296" s="331"/>
      <c r="H296" s="331"/>
      <c r="I296" s="331"/>
      <c r="J296" s="331"/>
      <c r="K296" s="331"/>
      <c r="L296" s="331"/>
      <c r="M296" s="331"/>
      <c r="N296" s="331"/>
      <c r="O296" s="331"/>
      <c r="P296" s="331"/>
      <c r="Q296" s="332"/>
      <c r="R296" s="330"/>
      <c r="T296" s="15"/>
      <c r="U296" s="15"/>
      <c r="V296" s="15"/>
      <c r="W296" s="15"/>
    </row>
    <row r="297" spans="1:23" s="36" customFormat="1">
      <c r="A297" s="11"/>
      <c r="B297" s="329"/>
      <c r="C297" s="330"/>
      <c r="D297" s="330"/>
      <c r="E297" s="330"/>
      <c r="F297" s="331"/>
      <c r="G297" s="331"/>
      <c r="H297" s="331"/>
      <c r="I297" s="331"/>
      <c r="J297" s="331"/>
      <c r="K297" s="331"/>
      <c r="L297" s="331"/>
      <c r="M297" s="331"/>
      <c r="N297" s="331"/>
      <c r="O297" s="331"/>
      <c r="P297" s="331"/>
      <c r="Q297" s="332"/>
      <c r="R297" s="330"/>
      <c r="T297" s="15"/>
      <c r="U297" s="15"/>
      <c r="V297" s="15"/>
      <c r="W297" s="15"/>
    </row>
    <row r="298" spans="1:23" s="36" customFormat="1">
      <c r="A298" s="11"/>
      <c r="B298" s="329"/>
      <c r="C298" s="330"/>
      <c r="D298" s="330"/>
      <c r="E298" s="330"/>
      <c r="F298" s="331"/>
      <c r="G298" s="331"/>
      <c r="H298" s="331"/>
      <c r="I298" s="331"/>
      <c r="J298" s="331"/>
      <c r="K298" s="331"/>
      <c r="L298" s="331"/>
      <c r="M298" s="331"/>
      <c r="N298" s="331"/>
      <c r="O298" s="331"/>
      <c r="P298" s="331"/>
      <c r="Q298" s="332"/>
      <c r="R298" s="330"/>
      <c r="T298" s="15"/>
      <c r="U298" s="15"/>
      <c r="V298" s="15"/>
      <c r="W298" s="15"/>
    </row>
    <row r="299" spans="1:23" s="36" customFormat="1">
      <c r="A299" s="11"/>
      <c r="B299" s="329"/>
      <c r="C299" s="330"/>
      <c r="D299" s="330"/>
      <c r="E299" s="330"/>
      <c r="F299" s="331"/>
      <c r="G299" s="331"/>
      <c r="H299" s="331"/>
      <c r="I299" s="331"/>
      <c r="J299" s="331"/>
      <c r="K299" s="331"/>
      <c r="L299" s="331"/>
      <c r="M299" s="331"/>
      <c r="N299" s="331"/>
      <c r="O299" s="331"/>
      <c r="P299" s="331"/>
      <c r="Q299" s="332"/>
      <c r="R299" s="330"/>
      <c r="T299" s="15"/>
      <c r="U299" s="15"/>
      <c r="V299" s="15"/>
      <c r="W299" s="15"/>
    </row>
    <row r="300" spans="1:23" s="36" customFormat="1">
      <c r="A300" s="11"/>
      <c r="B300" s="329"/>
      <c r="C300" s="330"/>
      <c r="D300" s="330"/>
      <c r="E300" s="330"/>
      <c r="F300" s="331"/>
      <c r="G300" s="331"/>
      <c r="H300" s="331"/>
      <c r="I300" s="331"/>
      <c r="J300" s="331"/>
      <c r="K300" s="331"/>
      <c r="L300" s="331"/>
      <c r="M300" s="331"/>
      <c r="N300" s="331"/>
      <c r="O300" s="331"/>
      <c r="P300" s="331"/>
      <c r="Q300" s="332"/>
      <c r="R300" s="330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1" activePane="bottomLeft" state="frozen"/>
      <selection pane="bottomLeft" activeCell="I12" sqref="I1:I1048576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0.9</v>
      </c>
      <c r="M14" s="33"/>
      <c r="N14" s="33"/>
      <c r="O14" s="33"/>
      <c r="P14" s="33">
        <f>SUM(F14:O14)</f>
        <v>0.9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2.2000000000000002</v>
      </c>
      <c r="M15" s="40"/>
      <c r="N15" s="33"/>
      <c r="O15" s="39"/>
      <c r="P15" s="33">
        <f>SUM(F15:O15)</f>
        <v>2.2000000000000002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2.5</v>
      </c>
      <c r="M16" s="40"/>
      <c r="N16" s="39"/>
      <c r="O16" s="43"/>
      <c r="P16" s="33">
        <f>SUM(F16:O16)</f>
        <v>2.5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5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0.1</v>
      </c>
      <c r="N17" s="33"/>
      <c r="O17" s="33"/>
      <c r="P17" s="33">
        <f>SUM(F17:O17)</f>
        <v>0.1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0.18</v>
      </c>
      <c r="M18" s="47"/>
      <c r="N18" s="33"/>
      <c r="O18" s="33"/>
      <c r="P18" s="33">
        <f t="shared" ref="P18:P39" si="0">SUM(F18:O18)</f>
        <v>0.18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0.7</v>
      </c>
      <c r="M19" s="47"/>
      <c r="N19" s="33"/>
      <c r="O19" s="33"/>
      <c r="P19" s="33">
        <f t="shared" si="0"/>
        <v>0.7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1.6</v>
      </c>
      <c r="N20" s="33"/>
      <c r="O20" s="33"/>
      <c r="P20" s="33">
        <f t="shared" si="0"/>
        <v>1.6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2.2999999999999998</v>
      </c>
      <c r="M21" s="47"/>
      <c r="N21" s="33"/>
      <c r="O21" s="33"/>
      <c r="P21" s="33">
        <f t="shared" si="0"/>
        <v>2.2999999999999998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2.38</v>
      </c>
      <c r="M22" s="47"/>
      <c r="N22" s="33"/>
      <c r="O22" s="33"/>
      <c r="P22" s="33">
        <f t="shared" si="0"/>
        <v>2.38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</v>
      </c>
      <c r="N23" s="33"/>
      <c r="O23" s="33"/>
      <c r="P23" s="33">
        <f t="shared" si="0"/>
        <v>0.1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0.8</v>
      </c>
      <c r="P24" s="33">
        <f t="shared" si="0"/>
        <v>0.8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50" t="s">
        <v>218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47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216" t="s">
        <v>219</v>
      </c>
      <c r="C28" s="690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0.23</v>
      </c>
      <c r="N28" s="33"/>
      <c r="O28" s="33"/>
      <c r="P28" s="49">
        <f t="shared" si="0"/>
        <v>0.23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0.47</v>
      </c>
      <c r="O29" s="94"/>
      <c r="P29" s="119">
        <f t="shared" si="0"/>
        <v>0.47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1.34</v>
      </c>
      <c r="O30" s="474"/>
      <c r="P30" s="108">
        <f t="shared" si="0"/>
        <v>1.34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0.32</v>
      </c>
      <c r="O31" s="474"/>
      <c r="P31" s="108">
        <f t="shared" si="0"/>
        <v>0.32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8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0.82</v>
      </c>
      <c r="P33" s="96">
        <f t="shared" si="0"/>
        <v>0.82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1.5</v>
      </c>
      <c r="N34" s="74"/>
      <c r="O34" s="76">
        <v>2.2000000000000002</v>
      </c>
      <c r="P34" s="40">
        <f t="shared" si="0"/>
        <v>3.7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1.82</v>
      </c>
      <c r="P35" s="49">
        <f t="shared" si="0"/>
        <v>1.82</v>
      </c>
      <c r="Q35" s="455">
        <v>1.5</v>
      </c>
      <c r="R35" s="79" t="s">
        <v>228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0.8</v>
      </c>
      <c r="P36" s="471">
        <f t="shared" si="0"/>
        <v>0.8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0.6</v>
      </c>
      <c r="P37" s="472">
        <f t="shared" si="0"/>
        <v>0.6</v>
      </c>
      <c r="Q37" s="473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0.21</v>
      </c>
      <c r="M38" s="181"/>
      <c r="N38" s="181"/>
      <c r="O38" s="181"/>
      <c r="P38" s="40">
        <f t="shared" si="0"/>
        <v>0.21</v>
      </c>
      <c r="Q38" s="470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88">
        <v>28</v>
      </c>
      <c r="B41" s="278" t="s">
        <v>110</v>
      </c>
      <c r="C41" s="89" t="s">
        <v>111</v>
      </c>
      <c r="D41" s="357" t="s">
        <v>112</v>
      </c>
      <c r="E41" s="357">
        <v>5</v>
      </c>
      <c r="F41" s="478">
        <v>38.5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38.5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32" t="s">
        <v>114</v>
      </c>
      <c r="D42" s="359" t="s">
        <v>112</v>
      </c>
      <c r="E42" s="359">
        <v>5</v>
      </c>
      <c r="F42" s="97"/>
      <c r="G42" s="97">
        <v>37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37</v>
      </c>
      <c r="Q42" s="33">
        <v>40</v>
      </c>
      <c r="R42" s="54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55" t="s">
        <v>115</v>
      </c>
      <c r="C43" s="449" t="s">
        <v>116</v>
      </c>
      <c r="D43" s="56" t="s">
        <v>112</v>
      </c>
      <c r="E43" s="446">
        <v>20</v>
      </c>
      <c r="F43" s="58"/>
      <c r="G43" s="57"/>
      <c r="H43" s="58">
        <v>0</v>
      </c>
      <c r="I43" s="57"/>
      <c r="J43" s="445"/>
      <c r="K43" s="57"/>
      <c r="L43" s="58"/>
      <c r="M43" s="57"/>
      <c r="N43" s="58"/>
      <c r="O43" s="57"/>
      <c r="P43" s="119">
        <f t="shared" ref="P43:P70" si="1">SUM(F43:O43)</f>
        <v>0</v>
      </c>
      <c r="Q43" s="57">
        <v>12.5</v>
      </c>
      <c r="R43" s="583" t="s">
        <v>117</v>
      </c>
      <c r="T43" s="42"/>
      <c r="U43" s="42"/>
      <c r="V43" s="42"/>
      <c r="W43" s="42"/>
    </row>
    <row r="44" spans="1:25" s="41" customFormat="1" ht="40.5" customHeight="1">
      <c r="A44" s="403">
        <v>31</v>
      </c>
      <c r="B44" s="656"/>
      <c r="C44" s="450" t="s">
        <v>118</v>
      </c>
      <c r="D44" s="64" t="s">
        <v>112</v>
      </c>
      <c r="E44" s="447">
        <v>20</v>
      </c>
      <c r="F44" s="66"/>
      <c r="G44" s="65"/>
      <c r="H44" s="66">
        <v>6.4219999999999997</v>
      </c>
      <c r="I44" s="65"/>
      <c r="J44" s="66"/>
      <c r="K44" s="65"/>
      <c r="L44" s="66"/>
      <c r="M44" s="65"/>
      <c r="N44" s="66"/>
      <c r="O44" s="65"/>
      <c r="P44" s="108">
        <f t="shared" si="1"/>
        <v>6.4219999999999997</v>
      </c>
      <c r="Q44" s="477">
        <v>9</v>
      </c>
      <c r="R44" s="657"/>
      <c r="T44" s="42"/>
      <c r="U44" s="42"/>
      <c r="V44" s="42"/>
      <c r="W44" s="42"/>
    </row>
    <row r="45" spans="1:25" s="41" customFormat="1" ht="31.5">
      <c r="A45" s="403">
        <v>32</v>
      </c>
      <c r="B45" s="656" t="s">
        <v>119</v>
      </c>
      <c r="C45" s="450" t="s">
        <v>120</v>
      </c>
      <c r="D45" s="64" t="s">
        <v>121</v>
      </c>
      <c r="E45" s="447">
        <v>20</v>
      </c>
      <c r="F45" s="66"/>
      <c r="G45" s="65"/>
      <c r="H45" s="106">
        <v>0</v>
      </c>
      <c r="I45" s="65"/>
      <c r="J45" s="66"/>
      <c r="K45" s="65"/>
      <c r="L45" s="66"/>
      <c r="M45" s="65"/>
      <c r="N45" s="66"/>
      <c r="O45" s="65"/>
      <c r="P45" s="108">
        <f t="shared" si="1"/>
        <v>0</v>
      </c>
      <c r="Q45" s="477">
        <v>15</v>
      </c>
      <c r="R45" s="657"/>
      <c r="T45" s="42"/>
      <c r="U45" s="102"/>
      <c r="V45" s="42"/>
      <c r="W45" s="42"/>
    </row>
    <row r="46" spans="1:25" s="41" customFormat="1" ht="32.25" thickBot="1">
      <c r="A46" s="457">
        <v>33</v>
      </c>
      <c r="B46" s="659"/>
      <c r="C46" s="95" t="s">
        <v>122</v>
      </c>
      <c r="D46" s="68" t="s">
        <v>121</v>
      </c>
      <c r="E46" s="448">
        <v>20</v>
      </c>
      <c r="F46" s="96"/>
      <c r="G46" s="104"/>
      <c r="H46" s="70">
        <v>0</v>
      </c>
      <c r="I46" s="69"/>
      <c r="J46" s="96"/>
      <c r="K46" s="104"/>
      <c r="L46" s="96"/>
      <c r="M46" s="104"/>
      <c r="N46" s="96"/>
      <c r="O46" s="104"/>
      <c r="P46" s="110">
        <f t="shared" si="1"/>
        <v>0</v>
      </c>
      <c r="Q46" s="127">
        <v>1.6</v>
      </c>
      <c r="R46" s="658"/>
      <c r="T46" s="42"/>
      <c r="U46" s="42"/>
      <c r="V46" s="42"/>
      <c r="W46" s="42"/>
    </row>
    <row r="47" spans="1:25" s="41" customFormat="1" ht="16.5" thickBot="1">
      <c r="A47" s="465">
        <v>34</v>
      </c>
      <c r="B47" s="646" t="s">
        <v>192</v>
      </c>
      <c r="C47" s="449" t="s">
        <v>123</v>
      </c>
      <c r="D47" s="654" t="s">
        <v>124</v>
      </c>
      <c r="E47" s="463">
        <v>15</v>
      </c>
      <c r="F47" s="438"/>
      <c r="G47" s="439"/>
      <c r="H47" s="440"/>
      <c r="I47" s="439">
        <v>3</v>
      </c>
      <c r="J47" s="438"/>
      <c r="K47" s="439"/>
      <c r="L47" s="438"/>
      <c r="M47" s="439"/>
      <c r="N47" s="438"/>
      <c r="O47" s="458"/>
      <c r="P47" s="119">
        <f t="shared" si="1"/>
        <v>3</v>
      </c>
      <c r="Q47" s="11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66">
        <v>35</v>
      </c>
      <c r="B48" s="611"/>
      <c r="C48" s="450" t="s">
        <v>126</v>
      </c>
      <c r="D48" s="568"/>
      <c r="E48" s="464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66">
        <v>36</v>
      </c>
      <c r="B49" s="611"/>
      <c r="C49" s="450" t="s">
        <v>127</v>
      </c>
      <c r="D49" s="568"/>
      <c r="E49" s="464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67">
        <v>37</v>
      </c>
      <c r="B50" s="611"/>
      <c r="C50" s="436" t="s">
        <v>128</v>
      </c>
      <c r="D50" s="568"/>
      <c r="E50" s="464">
        <v>10</v>
      </c>
      <c r="F50" s="107"/>
      <c r="G50" s="108"/>
      <c r="H50" s="107"/>
      <c r="I50" s="108">
        <v>8.6999999999999993</v>
      </c>
      <c r="J50" s="107"/>
      <c r="K50" s="66"/>
      <c r="L50" s="65"/>
      <c r="M50" s="66"/>
      <c r="N50" s="65"/>
      <c r="O50" s="459"/>
      <c r="P50" s="108">
        <f t="shared" si="1"/>
        <v>8.6999999999999993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68">
        <v>38</v>
      </c>
      <c r="B51" s="417" t="s">
        <v>129</v>
      </c>
      <c r="C51" s="95" t="s">
        <v>130</v>
      </c>
      <c r="D51" s="68" t="s">
        <v>199</v>
      </c>
      <c r="E51" s="462">
        <v>30</v>
      </c>
      <c r="F51" s="39"/>
      <c r="G51" s="40"/>
      <c r="H51" s="39"/>
      <c r="I51" s="40"/>
      <c r="J51" s="39"/>
      <c r="K51" s="40"/>
      <c r="L51" s="39">
        <v>0.2</v>
      </c>
      <c r="M51" s="40"/>
      <c r="N51" s="39"/>
      <c r="O51" s="43"/>
      <c r="P51" s="96">
        <f t="shared" si="1"/>
        <v>0.2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4" t="s">
        <v>131</v>
      </c>
      <c r="C52" s="356" t="s">
        <v>132</v>
      </c>
      <c r="D52" s="358" t="s">
        <v>124</v>
      </c>
      <c r="E52" s="359">
        <v>40</v>
      </c>
      <c r="F52" s="33"/>
      <c r="G52" s="33"/>
      <c r="H52" s="97"/>
      <c r="I52" s="33">
        <v>1.4</v>
      </c>
      <c r="J52" s="33"/>
      <c r="K52" s="33"/>
      <c r="L52" s="33"/>
      <c r="M52" s="33"/>
      <c r="N52" s="33"/>
      <c r="O52" s="33"/>
      <c r="P52" s="40">
        <f t="shared" si="1"/>
        <v>1.4</v>
      </c>
      <c r="Q52" s="75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0.44</v>
      </c>
      <c r="I53" s="122">
        <v>0.6</v>
      </c>
      <c r="J53" s="124"/>
      <c r="K53" s="122">
        <v>0.5</v>
      </c>
      <c r="L53" s="123"/>
      <c r="M53" s="124"/>
      <c r="N53" s="123"/>
      <c r="O53" s="124"/>
      <c r="P53" s="33">
        <f t="shared" si="1"/>
        <v>1.54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1.66</v>
      </c>
      <c r="J54" s="97"/>
      <c r="K54" s="97"/>
      <c r="L54" s="97"/>
      <c r="M54" s="97"/>
      <c r="N54" s="97"/>
      <c r="O54" s="97"/>
      <c r="P54" s="33">
        <f t="shared" si="1"/>
        <v>1.66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12</v>
      </c>
      <c r="L56" s="114"/>
      <c r="M56" s="33"/>
      <c r="N56" s="114"/>
      <c r="O56" s="115"/>
      <c r="P56" s="96">
        <f t="shared" si="1"/>
        <v>12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237">
        <v>27</v>
      </c>
      <c r="K57" s="217">
        <v>26</v>
      </c>
      <c r="L57" s="302">
        <v>8.4</v>
      </c>
      <c r="M57" s="217">
        <v>7</v>
      </c>
      <c r="N57" s="114"/>
      <c r="O57" s="115"/>
      <c r="P57" s="96">
        <f t="shared" si="1"/>
        <v>68.400000000000006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117" t="s">
        <v>151</v>
      </c>
      <c r="D58" s="56" t="s">
        <v>200</v>
      </c>
      <c r="E58" s="56">
        <v>20</v>
      </c>
      <c r="F58" s="118"/>
      <c r="G58" s="119"/>
      <c r="H58" s="118"/>
      <c r="I58" s="119">
        <v>0.21</v>
      </c>
      <c r="J58" s="118"/>
      <c r="K58" s="119"/>
      <c r="L58" s="118"/>
      <c r="M58" s="119"/>
      <c r="N58" s="118"/>
      <c r="O58" s="119"/>
      <c r="P58" s="96">
        <f t="shared" si="1"/>
        <v>0.21</v>
      </c>
      <c r="Q58" s="11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2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2.08</v>
      </c>
      <c r="L59" s="123"/>
      <c r="M59" s="124"/>
      <c r="N59" s="124"/>
      <c r="O59" s="123"/>
      <c r="P59" s="96">
        <f t="shared" si="1"/>
        <v>2.08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</v>
      </c>
      <c r="L62" s="114"/>
      <c r="M62" s="33"/>
      <c r="N62" s="114"/>
      <c r="O62" s="115"/>
      <c r="P62" s="96">
        <f t="shared" si="1"/>
        <v>0.2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0.11</v>
      </c>
      <c r="L63" s="39"/>
      <c r="M63" s="40"/>
      <c r="N63" s="39"/>
      <c r="O63" s="43"/>
      <c r="P63" s="96">
        <f t="shared" si="1"/>
        <v>0.11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0.14000000000000001</v>
      </c>
      <c r="P66" s="119">
        <f t="shared" si="1"/>
        <v>0.14000000000000001</v>
      </c>
      <c r="Q66" s="482">
        <v>0.5</v>
      </c>
      <c r="R66" s="575" t="s">
        <v>236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0.28999999999999998</v>
      </c>
      <c r="P67" s="108">
        <f t="shared" si="1"/>
        <v>0.28999999999999998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0.16</v>
      </c>
      <c r="P68" s="108">
        <f>SUM(F68:O68)</f>
        <v>0.16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0.78</v>
      </c>
      <c r="P69" s="108">
        <f t="shared" si="1"/>
        <v>0.78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0.9</v>
      </c>
      <c r="P70" s="96">
        <f t="shared" si="1"/>
        <v>0.9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38.5</v>
      </c>
      <c r="G71" s="337">
        <f t="shared" si="2"/>
        <v>37</v>
      </c>
      <c r="H71" s="337">
        <f t="shared" si="2"/>
        <v>6.8620000000000001</v>
      </c>
      <c r="I71" s="337">
        <f t="shared" si="2"/>
        <v>17.07</v>
      </c>
      <c r="J71" s="337">
        <f t="shared" si="2"/>
        <v>27</v>
      </c>
      <c r="K71" s="337">
        <f t="shared" si="2"/>
        <v>40.89</v>
      </c>
      <c r="L71" s="337">
        <f t="shared" si="2"/>
        <v>21.47</v>
      </c>
      <c r="M71" s="337">
        <f t="shared" si="2"/>
        <v>13.530000000000001</v>
      </c>
      <c r="N71" s="337">
        <f t="shared" si="2"/>
        <v>28.18</v>
      </c>
      <c r="O71" s="337">
        <f t="shared" si="2"/>
        <v>28.91</v>
      </c>
      <c r="P71" s="432">
        <f t="shared" si="2"/>
        <v>259.41200000000003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38.5</v>
      </c>
      <c r="G72" s="138">
        <f t="shared" ref="G72:O72" si="3">G17+G27+G29+G32+G38+G41+G42+G49+G55+G60+G64+G40</f>
        <v>37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0.21</v>
      </c>
      <c r="M72" s="138">
        <f t="shared" si="3"/>
        <v>0.1</v>
      </c>
      <c r="N72" s="138">
        <f t="shared" si="3"/>
        <v>26.52</v>
      </c>
      <c r="O72" s="138">
        <f t="shared" si="3"/>
        <v>0</v>
      </c>
      <c r="P72" s="138">
        <f>SUM(F72:O72)</f>
        <v>103.82999999999998</v>
      </c>
      <c r="Q72" s="21"/>
      <c r="R72" s="140">
        <f>P72/Q71*100</f>
        <v>26.153652392947098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6.4219999999999997</v>
      </c>
      <c r="I73" s="138">
        <f t="shared" si="4"/>
        <v>13.569999999999999</v>
      </c>
      <c r="J73" s="138">
        <f t="shared" si="4"/>
        <v>0</v>
      </c>
      <c r="K73" s="138">
        <f t="shared" si="4"/>
        <v>14.39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21.720000000000002</v>
      </c>
      <c r="P73" s="138">
        <f>SUM(F73:O73)</f>
        <v>56.102000000000004</v>
      </c>
      <c r="Q73" s="21"/>
      <c r="R73" s="140">
        <f>P73/Q71*100</f>
        <v>14.131486146095718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0.44</v>
      </c>
      <c r="I74" s="138">
        <f t="shared" si="5"/>
        <v>2</v>
      </c>
      <c r="J74" s="138">
        <f t="shared" si="5"/>
        <v>27</v>
      </c>
      <c r="K74" s="138">
        <f t="shared" si="5"/>
        <v>26.5</v>
      </c>
      <c r="L74" s="138">
        <f t="shared" si="5"/>
        <v>21.259999999999998</v>
      </c>
      <c r="M74" s="138">
        <f t="shared" si="5"/>
        <v>13.43</v>
      </c>
      <c r="N74" s="138">
        <f t="shared" si="5"/>
        <v>1.6600000000000001</v>
      </c>
      <c r="O74" s="138">
        <f t="shared" si="5"/>
        <v>7.19</v>
      </c>
      <c r="P74" s="138">
        <f>SUM(F74:O74)</f>
        <v>99.47999999999999</v>
      </c>
      <c r="Q74" s="21"/>
      <c r="R74" s="140">
        <f>P74/Q71*100</f>
        <v>25.057934508816121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</v>
      </c>
      <c r="N75" s="138">
        <f t="shared" si="6"/>
        <v>0</v>
      </c>
      <c r="O75" s="138">
        <f t="shared" si="6"/>
        <v>0</v>
      </c>
      <c r="P75" s="138">
        <f>SUM(F75:O75)</f>
        <v>0.1</v>
      </c>
      <c r="Q75" s="21"/>
      <c r="R75" s="140">
        <f>P75/P71*100</f>
        <v>3.8548717869643652E-2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38.5</v>
      </c>
      <c r="G76" s="138">
        <f t="shared" ref="G76:O76" si="7">F76+G71</f>
        <v>75.5</v>
      </c>
      <c r="H76" s="138">
        <f t="shared" si="7"/>
        <v>82.361999999999995</v>
      </c>
      <c r="I76" s="138">
        <f t="shared" si="7"/>
        <v>99.431999999999988</v>
      </c>
      <c r="J76" s="138">
        <f t="shared" si="7"/>
        <v>126.43199999999999</v>
      </c>
      <c r="K76" s="138">
        <f t="shared" si="7"/>
        <v>167.322</v>
      </c>
      <c r="L76" s="138">
        <f t="shared" si="7"/>
        <v>188.792</v>
      </c>
      <c r="M76" s="138">
        <f t="shared" si="7"/>
        <v>202.322</v>
      </c>
      <c r="N76" s="138">
        <f t="shared" si="7"/>
        <v>230.50200000000001</v>
      </c>
      <c r="O76" s="138">
        <f t="shared" si="7"/>
        <v>259.41200000000003</v>
      </c>
      <c r="P76" s="138">
        <f>O76</f>
        <v>259.41200000000003</v>
      </c>
      <c r="Q76" s="21"/>
      <c r="R76" s="140">
        <f>P72+P73+P74</f>
        <v>259.41199999999998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1.2000000000000028</v>
      </c>
      <c r="G78" s="138">
        <f t="shared" si="8"/>
        <v>2.7000000000000028</v>
      </c>
      <c r="H78" s="138">
        <f t="shared" si="8"/>
        <v>32.838000000000001</v>
      </c>
      <c r="I78" s="138">
        <f t="shared" si="8"/>
        <v>22.630000000000003</v>
      </c>
      <c r="J78" s="138">
        <f t="shared" si="8"/>
        <v>12.700000000000003</v>
      </c>
      <c r="K78" s="138">
        <f t="shared" si="8"/>
        <v>-1.1899999999999977</v>
      </c>
      <c r="L78" s="138">
        <f t="shared" si="8"/>
        <v>18.230000000000004</v>
      </c>
      <c r="M78" s="138">
        <f t="shared" si="8"/>
        <v>26.17</v>
      </c>
      <c r="N78" s="138">
        <f t="shared" si="8"/>
        <v>11.520000000000003</v>
      </c>
      <c r="O78" s="138">
        <f t="shared" si="8"/>
        <v>10.790000000000003</v>
      </c>
      <c r="P78" s="138">
        <f>SUM(F78:O78)</f>
        <v>137.58800000000002</v>
      </c>
      <c r="Q78" s="139">
        <f>P78+O76</f>
        <v>397.00000000000006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293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 ht="16.5" thickBot="1">
      <c r="A81" s="636" t="s">
        <v>206</v>
      </c>
      <c r="B81" s="639">
        <v>1121</v>
      </c>
      <c r="C81" s="339" t="s">
        <v>207</v>
      </c>
      <c r="D81" s="340">
        <f>F72</f>
        <v>38.5</v>
      </c>
      <c r="E81" s="340">
        <f>D81+G72</f>
        <v>75.5</v>
      </c>
      <c r="F81" s="340">
        <f>E81+H72</f>
        <v>75.5</v>
      </c>
      <c r="G81" s="340">
        <f t="shared" ref="G81:L81" si="9">F81+I72</f>
        <v>77</v>
      </c>
      <c r="H81" s="340">
        <f t="shared" si="9"/>
        <v>77</v>
      </c>
      <c r="I81" s="340">
        <f t="shared" si="9"/>
        <v>77</v>
      </c>
      <c r="J81" s="340">
        <f t="shared" si="9"/>
        <v>77.209999999999994</v>
      </c>
      <c r="K81" s="340">
        <f t="shared" si="9"/>
        <v>77.309999999999988</v>
      </c>
      <c r="L81" s="340">
        <f t="shared" si="9"/>
        <v>103.82999999999998</v>
      </c>
      <c r="M81" s="340">
        <f>L81+O72</f>
        <v>103.82999999999998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 ht="16.5" thickBot="1">
      <c r="A82" s="637"/>
      <c r="B82" s="640"/>
      <c r="C82" s="343" t="s">
        <v>208</v>
      </c>
      <c r="D82" s="340">
        <f>F73</f>
        <v>0</v>
      </c>
      <c r="E82" s="340">
        <f>D82+G73</f>
        <v>0</v>
      </c>
      <c r="F82" s="340">
        <f t="shared" ref="F82:M83" si="10">E82+H73</f>
        <v>6.4219999999999997</v>
      </c>
      <c r="G82" s="340">
        <f t="shared" si="10"/>
        <v>19.991999999999997</v>
      </c>
      <c r="H82" s="340">
        <f t="shared" si="10"/>
        <v>19.991999999999997</v>
      </c>
      <c r="I82" s="340">
        <f t="shared" si="10"/>
        <v>34.381999999999998</v>
      </c>
      <c r="J82" s="340">
        <f t="shared" si="10"/>
        <v>34.381999999999998</v>
      </c>
      <c r="K82" s="340">
        <f t="shared" si="10"/>
        <v>34.381999999999998</v>
      </c>
      <c r="L82" s="340">
        <f t="shared" si="10"/>
        <v>34.381999999999998</v>
      </c>
      <c r="M82" s="340">
        <f t="shared" si="10"/>
        <v>56.102000000000004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340">
        <f>F74</f>
        <v>0</v>
      </c>
      <c r="E83" s="340">
        <f>D83+G74</f>
        <v>0</v>
      </c>
      <c r="F83" s="340">
        <f t="shared" si="10"/>
        <v>0.44</v>
      </c>
      <c r="G83" s="340">
        <f t="shared" si="10"/>
        <v>2.44</v>
      </c>
      <c r="H83" s="340">
        <f t="shared" si="10"/>
        <v>29.44</v>
      </c>
      <c r="I83" s="340">
        <f t="shared" si="10"/>
        <v>55.94</v>
      </c>
      <c r="J83" s="340">
        <f t="shared" si="10"/>
        <v>77.199999999999989</v>
      </c>
      <c r="K83" s="340">
        <f t="shared" si="10"/>
        <v>90.63</v>
      </c>
      <c r="L83" s="340">
        <f t="shared" si="10"/>
        <v>92.289999999999992</v>
      </c>
      <c r="M83" s="340">
        <f t="shared" si="10"/>
        <v>99.47999999999999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38.5</v>
      </c>
      <c r="E84" s="346">
        <f t="shared" si="11"/>
        <v>75.5</v>
      </c>
      <c r="F84" s="346">
        <f t="shared" si="11"/>
        <v>82.361999999999995</v>
      </c>
      <c r="G84" s="346">
        <f t="shared" si="11"/>
        <v>99.431999999999988</v>
      </c>
      <c r="H84" s="346">
        <f t="shared" si="11"/>
        <v>126.43199999999999</v>
      </c>
      <c r="I84" s="346">
        <f t="shared" si="11"/>
        <v>167.322</v>
      </c>
      <c r="J84" s="346">
        <f t="shared" si="11"/>
        <v>188.79199999999997</v>
      </c>
      <c r="K84" s="346">
        <f t="shared" si="11"/>
        <v>202.32199999999997</v>
      </c>
      <c r="L84" s="346">
        <f t="shared" si="11"/>
        <v>230.50199999999998</v>
      </c>
      <c r="M84" s="347">
        <f t="shared" si="11"/>
        <v>259.41199999999998</v>
      </c>
      <c r="N84" s="348">
        <f>M84/B81</f>
        <v>0.23141123996431756</v>
      </c>
      <c r="O84" s="349">
        <f>M81/M84</f>
        <v>0.40025133764051007</v>
      </c>
      <c r="P84" s="349">
        <f>M82/M84</f>
        <v>0.21626601699227488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Normal="80" zoomScaleSheetLayoutView="100" workbookViewId="0">
      <pane ySplit="12" topLeftCell="A64" activePane="bottomLeft" state="frozen"/>
      <selection pane="bottomLeft" activeCell="O70" sqref="O70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6.1406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0.9</v>
      </c>
      <c r="M14" s="33"/>
      <c r="N14" s="33"/>
      <c r="O14" s="33"/>
      <c r="P14" s="33">
        <f>SUM(F14:O14)</f>
        <v>0.9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</v>
      </c>
      <c r="M15" s="40"/>
      <c r="N15" s="33"/>
      <c r="O15" s="39"/>
      <c r="P15" s="33">
        <f>SUM(F15:O15)</f>
        <v>2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2.1</v>
      </c>
      <c r="M16" s="40"/>
      <c r="N16" s="39"/>
      <c r="O16" s="43"/>
      <c r="P16" s="33">
        <f>SUM(F16:O16)</f>
        <v>2.1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0.1</v>
      </c>
      <c r="N17" s="33"/>
      <c r="O17" s="33"/>
      <c r="P17" s="33">
        <f>SUM(F17:O17)</f>
        <v>0.1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0.18</v>
      </c>
      <c r="M18" s="47"/>
      <c r="N18" s="33"/>
      <c r="O18" s="33"/>
      <c r="P18" s="33">
        <f t="shared" ref="P18:P39" si="0">SUM(F18:O18)</f>
        <v>0.18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0.7</v>
      </c>
      <c r="M19" s="47"/>
      <c r="N19" s="33"/>
      <c r="O19" s="33"/>
      <c r="P19" s="33">
        <f t="shared" si="0"/>
        <v>0.7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1.7</v>
      </c>
      <c r="N20" s="33"/>
      <c r="O20" s="33"/>
      <c r="P20" s="33">
        <f t="shared" si="0"/>
        <v>1.7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2.2999999999999998</v>
      </c>
      <c r="M21" s="47"/>
      <c r="N21" s="33"/>
      <c r="O21" s="33"/>
      <c r="P21" s="33">
        <f t="shared" si="0"/>
        <v>2.2999999999999998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2.44</v>
      </c>
      <c r="M22" s="47"/>
      <c r="N22" s="33"/>
      <c r="O22" s="33"/>
      <c r="P22" s="33">
        <f t="shared" si="0"/>
        <v>2.44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0.11</v>
      </c>
      <c r="N23" s="33"/>
      <c r="O23" s="33"/>
      <c r="P23" s="33">
        <f t="shared" si="0"/>
        <v>0.11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0.8</v>
      </c>
      <c r="P24" s="33">
        <f t="shared" si="0"/>
        <v>0.8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50" t="s">
        <v>218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47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30">
        <v>15</v>
      </c>
      <c r="B28" s="371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0.34</v>
      </c>
      <c r="N28" s="33"/>
      <c r="O28" s="33"/>
      <c r="P28" s="33">
        <f t="shared" si="0"/>
        <v>0.34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 ht="16.5" thickBot="1">
      <c r="A29" s="30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0.5</v>
      </c>
      <c r="O29" s="58"/>
      <c r="P29" s="33">
        <f t="shared" si="0"/>
        <v>0.5</v>
      </c>
      <c r="Q29" s="58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 ht="16.5" thickBot="1">
      <c r="A30" s="30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1.52</v>
      </c>
      <c r="O30" s="62"/>
      <c r="P30" s="33">
        <f t="shared" si="0"/>
        <v>1.52</v>
      </c>
      <c r="Q30" s="62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 ht="16.5" thickBot="1">
      <c r="A31" s="30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0.35</v>
      </c>
      <c r="O31" s="62"/>
      <c r="P31" s="33">
        <f t="shared" si="0"/>
        <v>0.35</v>
      </c>
      <c r="Q31" s="62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 ht="16.5" thickBot="1">
      <c r="A32" s="30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66"/>
      <c r="P32" s="33">
        <f t="shared" si="0"/>
        <v>0.05</v>
      </c>
      <c r="Q32" s="66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30">
        <v>20</v>
      </c>
      <c r="B33" s="220" t="s">
        <v>90</v>
      </c>
      <c r="C33" s="67" t="s">
        <v>91</v>
      </c>
      <c r="D33" s="64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70">
        <v>0.85</v>
      </c>
      <c r="P33" s="33">
        <f t="shared" si="0"/>
        <v>0.85</v>
      </c>
      <c r="Q33" s="70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30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1.5</v>
      </c>
      <c r="N34" s="74"/>
      <c r="O34" s="76">
        <v>2.2999999999999998</v>
      </c>
      <c r="P34" s="33">
        <f t="shared" si="0"/>
        <v>3.8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0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1.97</v>
      </c>
      <c r="P35" s="33">
        <f t="shared" si="0"/>
        <v>1.97</v>
      </c>
      <c r="Q35" s="40">
        <v>1.5</v>
      </c>
      <c r="R35" s="79" t="s">
        <v>238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0">
        <v>23</v>
      </c>
      <c r="B36" s="613" t="s">
        <v>98</v>
      </c>
      <c r="C36" s="80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0.95</v>
      </c>
      <c r="P36" s="33">
        <f t="shared" si="0"/>
        <v>0.95</v>
      </c>
      <c r="Q36" s="58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0">
        <v>24</v>
      </c>
      <c r="B37" s="608"/>
      <c r="C37" s="82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0.6</v>
      </c>
      <c r="P37" s="33">
        <f t="shared" si="0"/>
        <v>0.6</v>
      </c>
      <c r="Q37" s="86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25</v>
      </c>
      <c r="B38" s="215" t="s">
        <v>103</v>
      </c>
      <c r="C38" s="87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0.21</v>
      </c>
      <c r="M38" s="181"/>
      <c r="N38" s="181"/>
      <c r="O38" s="181"/>
      <c r="P38" s="33">
        <f t="shared" si="0"/>
        <v>0.21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278" t="s">
        <v>110</v>
      </c>
      <c r="C41" s="55" t="s">
        <v>111</v>
      </c>
      <c r="D41" s="56" t="s">
        <v>112</v>
      </c>
      <c r="E41" s="56">
        <v>5</v>
      </c>
      <c r="F41" s="81">
        <v>36.299999999999997</v>
      </c>
      <c r="G41" s="58"/>
      <c r="H41" s="58"/>
      <c r="I41" s="58"/>
      <c r="J41" s="57"/>
      <c r="K41" s="58"/>
      <c r="L41" s="57"/>
      <c r="M41" s="58"/>
      <c r="N41" s="57"/>
      <c r="O41" s="94"/>
      <c r="P41" s="58">
        <f>SUM(F41:O41)</f>
        <v>36.299999999999997</v>
      </c>
      <c r="Q41" s="58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95" t="s">
        <v>114</v>
      </c>
      <c r="D42" s="56" t="s">
        <v>112</v>
      </c>
      <c r="E42" s="68">
        <v>5</v>
      </c>
      <c r="F42" s="70"/>
      <c r="G42" s="70">
        <v>38.700000000000003</v>
      </c>
      <c r="H42" s="70"/>
      <c r="I42" s="96"/>
      <c r="J42" s="96"/>
      <c r="K42" s="96"/>
      <c r="L42" s="96"/>
      <c r="M42" s="96"/>
      <c r="N42" s="96"/>
      <c r="O42" s="96"/>
      <c r="P42" s="96">
        <f>SUM(F42:O42)</f>
        <v>38.700000000000003</v>
      </c>
      <c r="Q42" s="96">
        <v>40</v>
      </c>
      <c r="R42" s="77" t="s">
        <v>109</v>
      </c>
      <c r="T42" s="42"/>
      <c r="U42" s="42"/>
      <c r="V42" s="42"/>
      <c r="W42" s="42"/>
    </row>
    <row r="43" spans="1:25" s="41" customFormat="1" ht="32.25" thickBot="1">
      <c r="A43" s="30">
        <v>30</v>
      </c>
      <c r="B43" s="620" t="s">
        <v>115</v>
      </c>
      <c r="C43" s="80" t="s">
        <v>116</v>
      </c>
      <c r="D43" s="56" t="s">
        <v>112</v>
      </c>
      <c r="E43" s="188">
        <v>20</v>
      </c>
      <c r="F43" s="97"/>
      <c r="G43" s="97"/>
      <c r="H43" s="97">
        <v>0</v>
      </c>
      <c r="I43" s="97"/>
      <c r="J43" s="36"/>
      <c r="K43" s="97"/>
      <c r="L43" s="97"/>
      <c r="M43" s="97"/>
      <c r="N43" s="97"/>
      <c r="O43" s="97"/>
      <c r="P43" s="96">
        <f t="shared" ref="P43:P70" si="1">SUM(F43:O43)</f>
        <v>0</v>
      </c>
      <c r="Q43" s="97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 thickBot="1">
      <c r="A44" s="30">
        <v>31</v>
      </c>
      <c r="B44" s="621"/>
      <c r="C44" s="98" t="s">
        <v>118</v>
      </c>
      <c r="D44" s="56" t="s">
        <v>112</v>
      </c>
      <c r="E44" s="188">
        <v>20</v>
      </c>
      <c r="F44" s="97"/>
      <c r="G44" s="97"/>
      <c r="H44" s="97">
        <v>8.4429999999999996</v>
      </c>
      <c r="I44" s="97"/>
      <c r="J44" s="97"/>
      <c r="K44" s="97"/>
      <c r="L44" s="97"/>
      <c r="M44" s="97"/>
      <c r="N44" s="97"/>
      <c r="O44" s="97"/>
      <c r="P44" s="96">
        <f t="shared" si="1"/>
        <v>8.4429999999999996</v>
      </c>
      <c r="Q44" s="99">
        <v>9</v>
      </c>
      <c r="R44" s="581"/>
      <c r="T44" s="42"/>
      <c r="U44" s="42"/>
      <c r="V44" s="42"/>
      <c r="W44" s="42"/>
    </row>
    <row r="45" spans="1:25" s="41" customFormat="1" ht="32.25" thickBot="1">
      <c r="A45" s="30">
        <v>32</v>
      </c>
      <c r="B45" s="615" t="s">
        <v>119</v>
      </c>
      <c r="C45" s="80" t="s">
        <v>120</v>
      </c>
      <c r="D45" s="56" t="s">
        <v>121</v>
      </c>
      <c r="E45" s="56">
        <v>20</v>
      </c>
      <c r="F45" s="58"/>
      <c r="G45" s="58"/>
      <c r="H45" s="100">
        <v>0</v>
      </c>
      <c r="I45" s="58"/>
      <c r="J45" s="58"/>
      <c r="K45" s="58"/>
      <c r="L45" s="58"/>
      <c r="M45" s="58"/>
      <c r="N45" s="58"/>
      <c r="O45" s="58"/>
      <c r="P45" s="96">
        <f t="shared" si="1"/>
        <v>0</v>
      </c>
      <c r="Q45" s="101">
        <v>15</v>
      </c>
      <c r="R45" s="581"/>
      <c r="T45" s="42"/>
      <c r="U45" s="102"/>
      <c r="V45" s="42"/>
      <c r="W45" s="42"/>
    </row>
    <row r="46" spans="1:25" s="41" customFormat="1" ht="32.25" thickBot="1">
      <c r="A46" s="30">
        <v>33</v>
      </c>
      <c r="B46" s="617"/>
      <c r="C46" s="98" t="s">
        <v>122</v>
      </c>
      <c r="D46" s="68" t="s">
        <v>121</v>
      </c>
      <c r="E46" s="68">
        <v>20</v>
      </c>
      <c r="F46" s="103"/>
      <c r="G46" s="104"/>
      <c r="H46" s="70">
        <v>0</v>
      </c>
      <c r="I46" s="69"/>
      <c r="J46" s="96"/>
      <c r="K46" s="104"/>
      <c r="L46" s="96"/>
      <c r="M46" s="104"/>
      <c r="N46" s="96"/>
      <c r="O46" s="104"/>
      <c r="P46" s="96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30">
        <v>34</v>
      </c>
      <c r="B47" s="607" t="s">
        <v>192</v>
      </c>
      <c r="C47" s="105" t="s">
        <v>123</v>
      </c>
      <c r="D47" s="568" t="s">
        <v>124</v>
      </c>
      <c r="E47" s="106">
        <v>15</v>
      </c>
      <c r="F47" s="107"/>
      <c r="G47" s="108"/>
      <c r="H47" s="109"/>
      <c r="I47" s="108">
        <v>3</v>
      </c>
      <c r="J47" s="107"/>
      <c r="K47" s="108"/>
      <c r="L47" s="107"/>
      <c r="M47" s="108"/>
      <c r="N47" s="107"/>
      <c r="O47" s="108"/>
      <c r="P47" s="96">
        <f t="shared" si="1"/>
        <v>3</v>
      </c>
      <c r="Q47" s="108">
        <v>3</v>
      </c>
      <c r="R47" s="570" t="s">
        <v>125</v>
      </c>
      <c r="T47" s="42"/>
      <c r="U47" s="42"/>
      <c r="V47" s="42"/>
      <c r="W47" s="42"/>
    </row>
    <row r="48" spans="1:25" s="41" customFormat="1" ht="16.5" thickBot="1">
      <c r="A48" s="30">
        <v>35</v>
      </c>
      <c r="B48" s="607"/>
      <c r="C48" s="105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66"/>
      <c r="P48" s="96">
        <f t="shared" si="1"/>
        <v>0</v>
      </c>
      <c r="Q48" s="66">
        <v>3</v>
      </c>
      <c r="R48" s="570"/>
      <c r="T48" s="572"/>
      <c r="U48" s="42"/>
      <c r="V48" s="42"/>
      <c r="W48" s="42"/>
    </row>
    <row r="49" spans="1:25" s="41" customFormat="1" ht="16.5" thickBot="1">
      <c r="A49" s="30">
        <v>36</v>
      </c>
      <c r="B49" s="607"/>
      <c r="C49" s="105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66"/>
      <c r="P49" s="96">
        <f t="shared" si="1"/>
        <v>0</v>
      </c>
      <c r="Q49" s="66">
        <v>1</v>
      </c>
      <c r="R49" s="570"/>
      <c r="T49" s="570"/>
      <c r="U49" s="42"/>
      <c r="V49" s="42"/>
      <c r="W49" s="42"/>
    </row>
    <row r="50" spans="1:25" s="41" customFormat="1" ht="16.5" thickBot="1">
      <c r="A50" s="30">
        <v>37</v>
      </c>
      <c r="B50" s="608"/>
      <c r="C50" s="105" t="s">
        <v>128</v>
      </c>
      <c r="D50" s="569"/>
      <c r="E50" s="106">
        <v>10</v>
      </c>
      <c r="F50" s="107"/>
      <c r="G50" s="108"/>
      <c r="H50" s="107"/>
      <c r="I50" s="108">
        <v>8.85</v>
      </c>
      <c r="J50" s="107"/>
      <c r="K50" s="66"/>
      <c r="L50" s="65"/>
      <c r="M50" s="66"/>
      <c r="N50" s="65"/>
      <c r="O50" s="66"/>
      <c r="P50" s="96">
        <f t="shared" si="1"/>
        <v>8.85</v>
      </c>
      <c r="Q50" s="66">
        <v>9.1999999999999993</v>
      </c>
      <c r="R50" s="570"/>
      <c r="T50" s="570"/>
      <c r="U50" s="42"/>
      <c r="V50" s="42"/>
      <c r="W50" s="42"/>
    </row>
    <row r="51" spans="1:25" s="41" customFormat="1" ht="16.5" thickBot="1">
      <c r="A51" s="30">
        <v>38</v>
      </c>
      <c r="B51" s="215" t="s">
        <v>129</v>
      </c>
      <c r="C51" s="38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0.2</v>
      </c>
      <c r="M51" s="40"/>
      <c r="N51" s="39"/>
      <c r="O51" s="43"/>
      <c r="P51" s="96">
        <f t="shared" si="1"/>
        <v>0.2</v>
      </c>
      <c r="Q51" s="33">
        <v>0.3</v>
      </c>
      <c r="R51" s="571"/>
      <c r="T51" s="570"/>
      <c r="U51" s="42"/>
      <c r="V51" s="42"/>
      <c r="W51" s="42"/>
    </row>
    <row r="52" spans="1:25" s="41" customFormat="1" ht="16.5" thickBot="1">
      <c r="A52" s="30">
        <v>39</v>
      </c>
      <c r="B52" s="278" t="s">
        <v>131</v>
      </c>
      <c r="C52" s="184" t="s">
        <v>132</v>
      </c>
      <c r="D52" s="186" t="s">
        <v>124</v>
      </c>
      <c r="E52" s="186">
        <v>40</v>
      </c>
      <c r="F52" s="49"/>
      <c r="G52" s="49"/>
      <c r="H52" s="90"/>
      <c r="I52" s="49">
        <v>1.3</v>
      </c>
      <c r="J52" s="49"/>
      <c r="K52" s="49"/>
      <c r="L52" s="49"/>
      <c r="M52" s="49"/>
      <c r="N52" s="49"/>
      <c r="O52" s="49"/>
      <c r="P52" s="96">
        <f t="shared" si="1"/>
        <v>1.3</v>
      </c>
      <c r="Q52" s="90">
        <v>3</v>
      </c>
      <c r="R52" s="183" t="s">
        <v>133</v>
      </c>
      <c r="T52" s="570"/>
      <c r="U52" s="42"/>
      <c r="V52" s="42"/>
      <c r="W52" s="42"/>
    </row>
    <row r="53" spans="1:25" s="41" customFormat="1" ht="16.5" thickBot="1">
      <c r="A53" s="88">
        <v>40</v>
      </c>
      <c r="B53" s="297" t="s">
        <v>134</v>
      </c>
      <c r="C53" s="82" t="s">
        <v>135</v>
      </c>
      <c r="D53" s="83" t="s">
        <v>73</v>
      </c>
      <c r="E53" s="83">
        <v>40</v>
      </c>
      <c r="F53" s="84"/>
      <c r="G53" s="86"/>
      <c r="H53" s="86">
        <v>0.46</v>
      </c>
      <c r="I53" s="84">
        <v>0.7</v>
      </c>
      <c r="J53" s="86"/>
      <c r="K53" s="84">
        <v>0.54</v>
      </c>
      <c r="L53" s="85"/>
      <c r="M53" s="86"/>
      <c r="N53" s="85"/>
      <c r="O53" s="86"/>
      <c r="P53" s="110">
        <f t="shared" si="1"/>
        <v>1.7</v>
      </c>
      <c r="Q53" s="111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1.51</v>
      </c>
      <c r="J54" s="97"/>
      <c r="K54" s="97"/>
      <c r="L54" s="97"/>
      <c r="M54" s="97"/>
      <c r="N54" s="97"/>
      <c r="O54" s="97"/>
      <c r="P54" s="110">
        <f t="shared" si="1"/>
        <v>1.51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96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8" thickBot="1">
      <c r="A56" s="30">
        <v>43</v>
      </c>
      <c r="B56" s="278" t="s">
        <v>144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12</v>
      </c>
      <c r="L56" s="114"/>
      <c r="M56" s="33"/>
      <c r="N56" s="114"/>
      <c r="O56" s="115"/>
      <c r="P56" s="96">
        <f t="shared" si="1"/>
        <v>12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239</v>
      </c>
      <c r="D57" s="188" t="s">
        <v>202</v>
      </c>
      <c r="E57" s="188">
        <v>35</v>
      </c>
      <c r="F57" s="53"/>
      <c r="G57" s="53"/>
      <c r="H57" s="33"/>
      <c r="I57" s="53"/>
      <c r="J57" s="237">
        <v>27</v>
      </c>
      <c r="K57" s="217">
        <v>26</v>
      </c>
      <c r="L57" s="302">
        <v>8.4</v>
      </c>
      <c r="M57" s="217">
        <v>7</v>
      </c>
      <c r="N57" s="114"/>
      <c r="O57" s="115"/>
      <c r="P57" s="96">
        <f t="shared" si="1"/>
        <v>68.400000000000006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117" t="s">
        <v>151</v>
      </c>
      <c r="D58" s="56" t="s">
        <v>200</v>
      </c>
      <c r="E58" s="56">
        <v>20</v>
      </c>
      <c r="F58" s="118"/>
      <c r="G58" s="119"/>
      <c r="H58" s="118"/>
      <c r="I58" s="119">
        <v>0.26</v>
      </c>
      <c r="J58" s="118"/>
      <c r="K58" s="119"/>
      <c r="L58" s="118"/>
      <c r="M58" s="119"/>
      <c r="N58" s="118"/>
      <c r="O58" s="119"/>
      <c r="P58" s="96">
        <f t="shared" si="1"/>
        <v>0.26</v>
      </c>
      <c r="Q58" s="11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2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2</v>
      </c>
      <c r="L59" s="123"/>
      <c r="M59" s="124"/>
      <c r="N59" s="124"/>
      <c r="O59" s="123"/>
      <c r="P59" s="96">
        <f t="shared" si="1"/>
        <v>2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45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0.15</v>
      </c>
      <c r="L62" s="114"/>
      <c r="M62" s="33"/>
      <c r="N62" s="114"/>
      <c r="O62" s="115"/>
      <c r="P62" s="96">
        <f t="shared" si="1"/>
        <v>0.15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0.13</v>
      </c>
      <c r="L63" s="39"/>
      <c r="M63" s="40"/>
      <c r="N63" s="39"/>
      <c r="O63" s="43"/>
      <c r="P63" s="96">
        <f t="shared" si="1"/>
        <v>0.13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16.5" thickBot="1">
      <c r="A65" s="30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96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 ht="16.5" thickBot="1">
      <c r="A66" s="30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58">
        <v>0.12</v>
      </c>
      <c r="P66" s="96">
        <f t="shared" si="1"/>
        <v>0.12</v>
      </c>
      <c r="Q66" s="119">
        <v>0.5</v>
      </c>
      <c r="R66" s="575" t="s">
        <v>237</v>
      </c>
      <c r="T66" s="15"/>
      <c r="U66" s="15"/>
      <c r="V66" s="15"/>
      <c r="W66" s="15"/>
    </row>
    <row r="67" spans="1:23" s="36" customFormat="1" ht="16.5" thickBot="1">
      <c r="A67" s="30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66">
        <v>0.28999999999999998</v>
      </c>
      <c r="P67" s="96">
        <f t="shared" si="1"/>
        <v>0.28999999999999998</v>
      </c>
      <c r="Q67" s="108">
        <v>0.5</v>
      </c>
      <c r="R67" s="576"/>
      <c r="T67" s="15"/>
      <c r="U67" s="15"/>
      <c r="V67" s="15"/>
      <c r="W67" s="15"/>
    </row>
    <row r="68" spans="1:23" s="36" customFormat="1" ht="16.5" thickBot="1">
      <c r="A68" s="30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66">
        <v>0.14000000000000001</v>
      </c>
      <c r="P68" s="96">
        <f>SUM(F68:O68)</f>
        <v>0.14000000000000001</v>
      </c>
      <c r="Q68" s="108">
        <v>1.5</v>
      </c>
      <c r="R68" s="576"/>
      <c r="T68" s="15"/>
      <c r="U68" s="15"/>
      <c r="V68" s="15"/>
      <c r="W68" s="15"/>
    </row>
    <row r="69" spans="1:23" s="41" customFormat="1" ht="16.5" thickBot="1">
      <c r="A69" s="30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66">
        <v>0.77</v>
      </c>
      <c r="P69" s="96">
        <f t="shared" si="1"/>
        <v>0.77</v>
      </c>
      <c r="Q69" s="108">
        <v>2</v>
      </c>
      <c r="R69" s="576"/>
      <c r="T69" s="42"/>
      <c r="U69" s="42"/>
      <c r="V69" s="42"/>
      <c r="W69" s="42"/>
    </row>
    <row r="70" spans="1:23" s="36" customFormat="1" ht="16.5" thickBot="1">
      <c r="A70" s="30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96">
        <v>0.9</v>
      </c>
      <c r="P70" s="96">
        <f t="shared" si="1"/>
        <v>0.9</v>
      </c>
      <c r="Q70" s="96">
        <v>3</v>
      </c>
      <c r="R70" s="577"/>
      <c r="T70" s="15"/>
      <c r="U70" s="135"/>
      <c r="V70" s="15"/>
      <c r="W70" s="15"/>
    </row>
    <row r="71" spans="1:23" s="36" customFormat="1" ht="16.5" thickBot="1">
      <c r="A71" s="30">
        <v>58</v>
      </c>
      <c r="B71" s="323"/>
      <c r="C71" s="137"/>
      <c r="D71" s="137"/>
      <c r="E71" s="41" t="s">
        <v>181</v>
      </c>
      <c r="F71" s="337">
        <f t="shared" ref="F71:Q71" si="2">SUM(F14:F70)</f>
        <v>36.299999999999997</v>
      </c>
      <c r="G71" s="337">
        <f t="shared" si="2"/>
        <v>38.700000000000003</v>
      </c>
      <c r="H71" s="337">
        <f t="shared" si="2"/>
        <v>8.9030000000000005</v>
      </c>
      <c r="I71" s="337">
        <f t="shared" si="2"/>
        <v>17.12</v>
      </c>
      <c r="J71" s="337">
        <f t="shared" si="2"/>
        <v>27</v>
      </c>
      <c r="K71" s="337">
        <f t="shared" si="2"/>
        <v>40.82</v>
      </c>
      <c r="L71" s="337">
        <f t="shared" si="2"/>
        <v>20.93</v>
      </c>
      <c r="M71" s="337">
        <f t="shared" si="2"/>
        <v>13.75</v>
      </c>
      <c r="N71" s="337">
        <f t="shared" si="2"/>
        <v>28.42</v>
      </c>
      <c r="O71" s="337">
        <f t="shared" si="2"/>
        <v>29.29</v>
      </c>
      <c r="P71" s="337">
        <f t="shared" si="2"/>
        <v>261.233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36.299999999999997</v>
      </c>
      <c r="G72" s="138">
        <f t="shared" ref="G72:O72" si="3">G17+G27+G29+G32+G38+G41+G42+G49+G55+G60+G64+G40</f>
        <v>38.700000000000003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0.21</v>
      </c>
      <c r="M72" s="138">
        <f t="shared" si="3"/>
        <v>0.1</v>
      </c>
      <c r="N72" s="138">
        <f t="shared" si="3"/>
        <v>26.55</v>
      </c>
      <c r="O72" s="138">
        <f t="shared" si="3"/>
        <v>0</v>
      </c>
      <c r="P72" s="138">
        <f>SUM(F72:O72)</f>
        <v>103.35999999999999</v>
      </c>
      <c r="Q72" s="21"/>
      <c r="R72" s="140">
        <f>P72/Q71*100</f>
        <v>26.035264483627202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8.4429999999999996</v>
      </c>
      <c r="I73" s="138">
        <f t="shared" si="4"/>
        <v>13.62</v>
      </c>
      <c r="J73" s="138">
        <f t="shared" si="4"/>
        <v>0</v>
      </c>
      <c r="K73" s="138">
        <f t="shared" si="4"/>
        <v>14.280000000000001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21.900000000000002</v>
      </c>
      <c r="P73" s="138">
        <f>SUM(F73:O73)</f>
        <v>58.243000000000009</v>
      </c>
      <c r="Q73" s="21"/>
      <c r="R73" s="140">
        <f>P73/Q71*100</f>
        <v>14.670780856423177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0.46</v>
      </c>
      <c r="I74" s="138">
        <f t="shared" si="5"/>
        <v>2</v>
      </c>
      <c r="J74" s="138">
        <f t="shared" si="5"/>
        <v>27</v>
      </c>
      <c r="K74" s="138">
        <f t="shared" si="5"/>
        <v>26.54</v>
      </c>
      <c r="L74" s="138">
        <f t="shared" si="5"/>
        <v>20.72</v>
      </c>
      <c r="M74" s="138">
        <f t="shared" si="5"/>
        <v>13.65</v>
      </c>
      <c r="N74" s="138">
        <f t="shared" si="5"/>
        <v>1.87</v>
      </c>
      <c r="O74" s="138">
        <f t="shared" si="5"/>
        <v>7.3900000000000006</v>
      </c>
      <c r="P74" s="138">
        <f>SUM(F74:O74)</f>
        <v>99.63000000000001</v>
      </c>
      <c r="Q74" s="21"/>
      <c r="R74" s="140">
        <f>P74/Q71*100</f>
        <v>25.095717884130984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</v>
      </c>
      <c r="N75" s="138">
        <f t="shared" si="6"/>
        <v>0</v>
      </c>
      <c r="O75" s="138">
        <f t="shared" si="6"/>
        <v>0</v>
      </c>
      <c r="P75" s="138">
        <f>SUM(F75:O75)</f>
        <v>0.1</v>
      </c>
      <c r="Q75" s="21"/>
      <c r="R75" s="140">
        <f>P75/P71*100</f>
        <v>3.8280002909280221E-2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36.299999999999997</v>
      </c>
      <c r="G76" s="138">
        <f t="shared" ref="G76:O76" si="7">F76+G71</f>
        <v>75</v>
      </c>
      <c r="H76" s="138">
        <f t="shared" si="7"/>
        <v>83.903000000000006</v>
      </c>
      <c r="I76" s="138">
        <f t="shared" si="7"/>
        <v>101.02300000000001</v>
      </c>
      <c r="J76" s="138">
        <f t="shared" si="7"/>
        <v>128.02300000000002</v>
      </c>
      <c r="K76" s="138">
        <f t="shared" si="7"/>
        <v>168.84300000000002</v>
      </c>
      <c r="L76" s="138">
        <f t="shared" si="7"/>
        <v>189.77300000000002</v>
      </c>
      <c r="M76" s="138">
        <f t="shared" si="7"/>
        <v>203.52300000000002</v>
      </c>
      <c r="N76" s="138">
        <f t="shared" si="7"/>
        <v>231.94300000000004</v>
      </c>
      <c r="O76" s="138">
        <f t="shared" si="7"/>
        <v>261.23300000000006</v>
      </c>
      <c r="P76" s="138">
        <f>O76</f>
        <v>261.23300000000006</v>
      </c>
      <c r="Q76" s="21"/>
      <c r="R76" s="140">
        <f>P72+P73+P74</f>
        <v>261.233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3.4000000000000057</v>
      </c>
      <c r="G78" s="138">
        <f t="shared" si="8"/>
        <v>1</v>
      </c>
      <c r="H78" s="138">
        <f t="shared" si="8"/>
        <v>30.797000000000004</v>
      </c>
      <c r="I78" s="138">
        <f t="shared" si="8"/>
        <v>22.580000000000002</v>
      </c>
      <c r="J78" s="138">
        <f t="shared" si="8"/>
        <v>12.700000000000003</v>
      </c>
      <c r="K78" s="138">
        <f t="shared" si="8"/>
        <v>-1.1199999999999974</v>
      </c>
      <c r="L78" s="138">
        <f t="shared" si="8"/>
        <v>18.770000000000003</v>
      </c>
      <c r="M78" s="138">
        <f t="shared" si="8"/>
        <v>25.950000000000003</v>
      </c>
      <c r="N78" s="138">
        <f t="shared" si="8"/>
        <v>11.280000000000001</v>
      </c>
      <c r="O78" s="138">
        <f t="shared" si="8"/>
        <v>10.410000000000004</v>
      </c>
      <c r="P78" s="138">
        <f>SUM(F78:O78)</f>
        <v>135.76700000000005</v>
      </c>
      <c r="Q78" s="139">
        <f>P78+O76</f>
        <v>397.00000000000011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297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 ht="16.5" thickBot="1">
      <c r="A81" s="636" t="s">
        <v>206</v>
      </c>
      <c r="B81" s="639">
        <v>1113</v>
      </c>
      <c r="C81" s="339" t="s">
        <v>207</v>
      </c>
      <c r="D81" s="340">
        <f>F72</f>
        <v>36.299999999999997</v>
      </c>
      <c r="E81" s="340">
        <f>D81+G72</f>
        <v>75</v>
      </c>
      <c r="F81" s="340">
        <f>E81+H72</f>
        <v>75</v>
      </c>
      <c r="G81" s="340">
        <f t="shared" ref="G81:L81" si="9">F81+I72</f>
        <v>76.5</v>
      </c>
      <c r="H81" s="340">
        <f t="shared" si="9"/>
        <v>76.5</v>
      </c>
      <c r="I81" s="340">
        <f t="shared" si="9"/>
        <v>76.5</v>
      </c>
      <c r="J81" s="340">
        <f t="shared" si="9"/>
        <v>76.709999999999994</v>
      </c>
      <c r="K81" s="340">
        <f t="shared" si="9"/>
        <v>76.809999999999988</v>
      </c>
      <c r="L81" s="340">
        <f t="shared" si="9"/>
        <v>103.35999999999999</v>
      </c>
      <c r="M81" s="340">
        <f>L81+O72</f>
        <v>103.35999999999999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 ht="16.5" thickBot="1">
      <c r="A82" s="637"/>
      <c r="B82" s="640"/>
      <c r="C82" s="343" t="s">
        <v>208</v>
      </c>
      <c r="D82" s="340">
        <f>F73</f>
        <v>0</v>
      </c>
      <c r="E82" s="340">
        <f>D82+G73</f>
        <v>0</v>
      </c>
      <c r="F82" s="340">
        <f t="shared" ref="F82:M83" si="10">E82+H73</f>
        <v>8.4429999999999996</v>
      </c>
      <c r="G82" s="340">
        <f t="shared" si="10"/>
        <v>22.062999999999999</v>
      </c>
      <c r="H82" s="340">
        <f t="shared" si="10"/>
        <v>22.062999999999999</v>
      </c>
      <c r="I82" s="340">
        <f t="shared" si="10"/>
        <v>36.343000000000004</v>
      </c>
      <c r="J82" s="340">
        <f t="shared" si="10"/>
        <v>36.343000000000004</v>
      </c>
      <c r="K82" s="340">
        <f t="shared" si="10"/>
        <v>36.343000000000004</v>
      </c>
      <c r="L82" s="340">
        <f t="shared" si="10"/>
        <v>36.343000000000004</v>
      </c>
      <c r="M82" s="340">
        <f t="shared" si="10"/>
        <v>58.243000000000009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340">
        <f>F74</f>
        <v>0</v>
      </c>
      <c r="E83" s="340">
        <f>D83+G74</f>
        <v>0</v>
      </c>
      <c r="F83" s="340">
        <f t="shared" si="10"/>
        <v>0.46</v>
      </c>
      <c r="G83" s="340">
        <f t="shared" si="10"/>
        <v>2.46</v>
      </c>
      <c r="H83" s="340">
        <f t="shared" si="10"/>
        <v>29.46</v>
      </c>
      <c r="I83" s="340">
        <f t="shared" si="10"/>
        <v>56</v>
      </c>
      <c r="J83" s="340">
        <f t="shared" si="10"/>
        <v>76.72</v>
      </c>
      <c r="K83" s="340">
        <f t="shared" si="10"/>
        <v>90.37</v>
      </c>
      <c r="L83" s="340">
        <f t="shared" si="10"/>
        <v>92.240000000000009</v>
      </c>
      <c r="M83" s="340">
        <f t="shared" si="10"/>
        <v>99.63000000000001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36.299999999999997</v>
      </c>
      <c r="E84" s="346">
        <f t="shared" si="11"/>
        <v>75</v>
      </c>
      <c r="F84" s="346">
        <f t="shared" si="11"/>
        <v>83.902999999999992</v>
      </c>
      <c r="G84" s="346">
        <f t="shared" si="11"/>
        <v>101.023</v>
      </c>
      <c r="H84" s="346">
        <f t="shared" si="11"/>
        <v>128.023</v>
      </c>
      <c r="I84" s="346">
        <f t="shared" si="11"/>
        <v>168.84300000000002</v>
      </c>
      <c r="J84" s="346">
        <f t="shared" si="11"/>
        <v>189.773</v>
      </c>
      <c r="K84" s="346">
        <f t="shared" si="11"/>
        <v>203.523</v>
      </c>
      <c r="L84" s="346">
        <f t="shared" si="11"/>
        <v>231.94299999999998</v>
      </c>
      <c r="M84" s="347">
        <f t="shared" si="11"/>
        <v>261.233</v>
      </c>
      <c r="N84" s="348">
        <f>M84/B81</f>
        <v>0.23471069182389936</v>
      </c>
      <c r="O84" s="349">
        <f>M81/M84</f>
        <v>0.39566211007032032</v>
      </c>
      <c r="P84" s="349">
        <f>M82/M84</f>
        <v>0.22295422094452083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7" activePane="bottomLeft" state="frozen"/>
      <selection pane="bottomLeft" activeCell="O70" sqref="O70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0.9</v>
      </c>
      <c r="M14" s="33"/>
      <c r="N14" s="33"/>
      <c r="O14" s="33"/>
      <c r="P14" s="33">
        <f>SUM(F14:O14)</f>
        <v>0.9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</v>
      </c>
      <c r="M15" s="40"/>
      <c r="N15" s="33"/>
      <c r="O15" s="39"/>
      <c r="P15" s="33">
        <f>SUM(F15:O15)</f>
        <v>2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1.9</v>
      </c>
      <c r="M16" s="40"/>
      <c r="N16" s="39"/>
      <c r="O16" s="43"/>
      <c r="P16" s="33">
        <f>SUM(F16:O16)</f>
        <v>1.9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0.26</v>
      </c>
      <c r="N17" s="33"/>
      <c r="O17" s="33"/>
      <c r="P17" s="33">
        <f>SUM(F17:O17)</f>
        <v>0.26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0.2</v>
      </c>
      <c r="M18" s="47"/>
      <c r="N18" s="33"/>
      <c r="O18" s="33"/>
      <c r="P18" s="33">
        <f t="shared" ref="P18:P39" si="0">SUM(F18:O18)</f>
        <v>0.2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0.85</v>
      </c>
      <c r="M19" s="47"/>
      <c r="N19" s="33"/>
      <c r="O19" s="33"/>
      <c r="P19" s="33">
        <f t="shared" si="0"/>
        <v>0.85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1.9</v>
      </c>
      <c r="N20" s="33"/>
      <c r="O20" s="33"/>
      <c r="P20" s="33">
        <f t="shared" si="0"/>
        <v>1.9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2.9</v>
      </c>
      <c r="M21" s="47"/>
      <c r="N21" s="33"/>
      <c r="O21" s="33"/>
      <c r="P21" s="33">
        <f t="shared" si="0"/>
        <v>2.9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2.7</v>
      </c>
      <c r="M22" s="47"/>
      <c r="N22" s="33"/>
      <c r="O22" s="33"/>
      <c r="P22" s="33">
        <f t="shared" si="0"/>
        <v>2.7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0.11</v>
      </c>
      <c r="N23" s="33"/>
      <c r="O23" s="33"/>
      <c r="P23" s="33">
        <f t="shared" si="0"/>
        <v>0.11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0.93</v>
      </c>
      <c r="P24" s="33">
        <f t="shared" si="0"/>
        <v>0.93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0.5</v>
      </c>
      <c r="M27" s="40"/>
      <c r="N27" s="40"/>
      <c r="O27" s="52"/>
      <c r="P27" s="33">
        <f t="shared" si="0"/>
        <v>0.5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0.36</v>
      </c>
      <c r="N28" s="33"/>
      <c r="O28" s="33"/>
      <c r="P28" s="49">
        <f t="shared" si="0"/>
        <v>0.36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0.51</v>
      </c>
      <c r="O29" s="94"/>
      <c r="P29" s="119">
        <f t="shared" si="0"/>
        <v>0.51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1.72</v>
      </c>
      <c r="O30" s="474"/>
      <c r="P30" s="108">
        <f t="shared" si="0"/>
        <v>1.72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0.37</v>
      </c>
      <c r="O31" s="474"/>
      <c r="P31" s="108">
        <f t="shared" si="0"/>
        <v>0.37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8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0.91</v>
      </c>
      <c r="P33" s="96">
        <f t="shared" si="0"/>
        <v>0.91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1.74</v>
      </c>
      <c r="N34" s="74"/>
      <c r="O34" s="76">
        <v>2.4500000000000002</v>
      </c>
      <c r="P34" s="40">
        <f t="shared" si="0"/>
        <v>4.1900000000000004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2.4</v>
      </c>
      <c r="P35" s="49">
        <f t="shared" si="0"/>
        <v>2.4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80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0.95</v>
      </c>
      <c r="P36" s="119">
        <f t="shared" si="0"/>
        <v>0.95</v>
      </c>
      <c r="Q36" s="58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7"/>
      <c r="C37" s="82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0.6</v>
      </c>
      <c r="P37" s="40">
        <f t="shared" si="0"/>
        <v>0.6</v>
      </c>
      <c r="Q37" s="70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91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0.24</v>
      </c>
      <c r="M38" s="181"/>
      <c r="N38" s="181"/>
      <c r="O38" s="181"/>
      <c r="P38" s="33">
        <f t="shared" si="0"/>
        <v>0.24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88">
        <v>28</v>
      </c>
      <c r="B41" s="278" t="s">
        <v>110</v>
      </c>
      <c r="C41" s="89" t="s">
        <v>111</v>
      </c>
      <c r="D41" s="357" t="s">
        <v>112</v>
      </c>
      <c r="E41" s="357">
        <v>5</v>
      </c>
      <c r="F41" s="478">
        <v>15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15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32" t="s">
        <v>114</v>
      </c>
      <c r="D42" s="359" t="s">
        <v>112</v>
      </c>
      <c r="E42" s="359">
        <v>5</v>
      </c>
      <c r="F42" s="97"/>
      <c r="G42" s="97">
        <v>39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39</v>
      </c>
      <c r="Q42" s="33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63" t="s">
        <v>115</v>
      </c>
      <c r="C43" s="55" t="s">
        <v>116</v>
      </c>
      <c r="D43" s="56" t="s">
        <v>112</v>
      </c>
      <c r="E43" s="56">
        <v>20</v>
      </c>
      <c r="F43" s="57"/>
      <c r="G43" s="58"/>
      <c r="H43" s="57">
        <v>0</v>
      </c>
      <c r="I43" s="58"/>
      <c r="J43" s="489"/>
      <c r="K43" s="58"/>
      <c r="L43" s="57"/>
      <c r="M43" s="58"/>
      <c r="N43" s="58"/>
      <c r="O43" s="57"/>
      <c r="P43" s="119">
        <f t="shared" ref="P43:P70" si="1">SUM(F43:O43)</f>
        <v>0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>
      <c r="A44" s="403">
        <v>31</v>
      </c>
      <c r="B44" s="664"/>
      <c r="C44" s="63" t="s">
        <v>118</v>
      </c>
      <c r="D44" s="64" t="s">
        <v>112</v>
      </c>
      <c r="E44" s="64">
        <v>20</v>
      </c>
      <c r="F44" s="65"/>
      <c r="G44" s="66"/>
      <c r="H44" s="65">
        <v>6.8159999999999998</v>
      </c>
      <c r="I44" s="66"/>
      <c r="J44" s="65"/>
      <c r="K44" s="66"/>
      <c r="L44" s="65"/>
      <c r="M44" s="66"/>
      <c r="N44" s="66"/>
      <c r="O44" s="65"/>
      <c r="P44" s="108">
        <f t="shared" si="1"/>
        <v>6.8159999999999998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03">
        <v>32</v>
      </c>
      <c r="B45" s="664" t="s">
        <v>119</v>
      </c>
      <c r="C45" s="63" t="s">
        <v>120</v>
      </c>
      <c r="D45" s="64" t="s">
        <v>121</v>
      </c>
      <c r="E45" s="64">
        <v>20</v>
      </c>
      <c r="F45" s="65"/>
      <c r="G45" s="66"/>
      <c r="H45" s="490">
        <v>0</v>
      </c>
      <c r="I45" s="66"/>
      <c r="J45" s="65"/>
      <c r="K45" s="66"/>
      <c r="L45" s="65"/>
      <c r="M45" s="66"/>
      <c r="N45" s="66"/>
      <c r="O45" s="65"/>
      <c r="P45" s="108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57">
        <v>33</v>
      </c>
      <c r="B46" s="665"/>
      <c r="C46" s="67" t="s">
        <v>122</v>
      </c>
      <c r="D46" s="68" t="s">
        <v>121</v>
      </c>
      <c r="E46" s="68">
        <v>20</v>
      </c>
      <c r="F46" s="104"/>
      <c r="G46" s="96"/>
      <c r="H46" s="69">
        <v>0</v>
      </c>
      <c r="I46" s="70"/>
      <c r="J46" s="104"/>
      <c r="K46" s="96"/>
      <c r="L46" s="104"/>
      <c r="M46" s="96"/>
      <c r="N46" s="96"/>
      <c r="O46" s="104"/>
      <c r="P46" s="110">
        <f t="shared" si="1"/>
        <v>0</v>
      </c>
      <c r="Q46" s="110">
        <v>1.6</v>
      </c>
      <c r="R46" s="582"/>
      <c r="T46" s="42"/>
      <c r="U46" s="42"/>
      <c r="V46" s="42"/>
      <c r="W46" s="42"/>
    </row>
    <row r="47" spans="1:25" s="41" customFormat="1" ht="16.5" thickBot="1">
      <c r="A47" s="465">
        <v>34</v>
      </c>
      <c r="B47" s="660" t="s">
        <v>192</v>
      </c>
      <c r="C47" s="59" t="s">
        <v>123</v>
      </c>
      <c r="D47" s="568" t="s">
        <v>124</v>
      </c>
      <c r="E47" s="351">
        <v>15</v>
      </c>
      <c r="F47" s="438"/>
      <c r="G47" s="439"/>
      <c r="H47" s="440"/>
      <c r="I47" s="439">
        <v>3</v>
      </c>
      <c r="J47" s="438"/>
      <c r="K47" s="439"/>
      <c r="L47" s="438"/>
      <c r="M47" s="439"/>
      <c r="N47" s="438"/>
      <c r="O47" s="458"/>
      <c r="P47" s="471">
        <f t="shared" si="1"/>
        <v>3</v>
      </c>
      <c r="Q47" s="492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66">
        <v>35</v>
      </c>
      <c r="B48" s="661"/>
      <c r="C48" s="63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493">
        <f t="shared" si="1"/>
        <v>0</v>
      </c>
      <c r="Q48" s="494">
        <v>3</v>
      </c>
      <c r="R48" s="566"/>
      <c r="T48" s="572"/>
      <c r="U48" s="42"/>
      <c r="V48" s="42"/>
      <c r="W48" s="42"/>
    </row>
    <row r="49" spans="1:25" s="41" customFormat="1">
      <c r="A49" s="466">
        <v>36</v>
      </c>
      <c r="B49" s="661"/>
      <c r="C49" s="63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493">
        <f t="shared" si="1"/>
        <v>0</v>
      </c>
      <c r="Q49" s="494">
        <v>1</v>
      </c>
      <c r="R49" s="566"/>
      <c r="T49" s="570"/>
      <c r="U49" s="42"/>
      <c r="V49" s="42"/>
      <c r="W49" s="42"/>
    </row>
    <row r="50" spans="1:25" s="41" customFormat="1">
      <c r="A50" s="466">
        <v>37</v>
      </c>
      <c r="B50" s="661"/>
      <c r="C50" s="63" t="s">
        <v>128</v>
      </c>
      <c r="D50" s="569"/>
      <c r="E50" s="106">
        <v>10</v>
      </c>
      <c r="F50" s="107"/>
      <c r="G50" s="108"/>
      <c r="H50" s="107"/>
      <c r="I50" s="108">
        <v>8.7100000000000009</v>
      </c>
      <c r="J50" s="107"/>
      <c r="K50" s="66"/>
      <c r="L50" s="65"/>
      <c r="M50" s="66"/>
      <c r="N50" s="65"/>
      <c r="O50" s="459"/>
      <c r="P50" s="493">
        <f t="shared" si="1"/>
        <v>8.7100000000000009</v>
      </c>
      <c r="Q50" s="494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68">
        <v>38</v>
      </c>
      <c r="B51" s="417" t="s">
        <v>129</v>
      </c>
      <c r="C51" s="120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0.22</v>
      </c>
      <c r="M51" s="40"/>
      <c r="N51" s="39"/>
      <c r="O51" s="43"/>
      <c r="P51" s="472">
        <f t="shared" si="1"/>
        <v>0.22</v>
      </c>
      <c r="Q51" s="484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5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1</v>
      </c>
      <c r="J52" s="33"/>
      <c r="K52" s="33"/>
      <c r="L52" s="33"/>
      <c r="M52" s="33"/>
      <c r="N52" s="33"/>
      <c r="O52" s="33"/>
      <c r="P52" s="33">
        <f t="shared" si="1"/>
        <v>1</v>
      </c>
      <c r="Q52" s="97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406">
        <v>40</v>
      </c>
      <c r="B53" s="361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0.52</v>
      </c>
      <c r="I53" s="122">
        <v>0.86</v>
      </c>
      <c r="J53" s="124"/>
      <c r="K53" s="122">
        <v>0.6</v>
      </c>
      <c r="L53" s="123"/>
      <c r="M53" s="124"/>
      <c r="N53" s="123"/>
      <c r="O53" s="124"/>
      <c r="P53" s="455">
        <f t="shared" si="1"/>
        <v>1.98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1.66</v>
      </c>
      <c r="J54" s="97"/>
      <c r="K54" s="97"/>
      <c r="L54" s="97"/>
      <c r="M54" s="97"/>
      <c r="N54" s="97"/>
      <c r="O54" s="97"/>
      <c r="P54" s="33">
        <f t="shared" si="1"/>
        <v>1.66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8" thickBot="1">
      <c r="A56" s="30">
        <v>43</v>
      </c>
      <c r="B56" s="278" t="s">
        <v>144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11.64</v>
      </c>
      <c r="L56" s="114"/>
      <c r="M56" s="33"/>
      <c r="N56" s="114"/>
      <c r="O56" s="115"/>
      <c r="P56" s="96">
        <f t="shared" si="1"/>
        <v>11.64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237">
        <v>27</v>
      </c>
      <c r="K57" s="217">
        <v>26</v>
      </c>
      <c r="L57" s="302">
        <v>8.4</v>
      </c>
      <c r="M57" s="217">
        <v>7</v>
      </c>
      <c r="N57" s="114"/>
      <c r="O57" s="115"/>
      <c r="P57" s="96">
        <f t="shared" si="1"/>
        <v>68.400000000000006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495" t="s">
        <v>150</v>
      </c>
      <c r="C58" s="72" t="s">
        <v>151</v>
      </c>
      <c r="D58" s="359" t="s">
        <v>200</v>
      </c>
      <c r="E58" s="359">
        <v>20</v>
      </c>
      <c r="F58" s="114"/>
      <c r="G58" s="33"/>
      <c r="H58" s="114"/>
      <c r="I58" s="33">
        <v>0.42</v>
      </c>
      <c r="J58" s="114"/>
      <c r="K58" s="33"/>
      <c r="L58" s="114"/>
      <c r="M58" s="33"/>
      <c r="N58" s="114"/>
      <c r="O58" s="33"/>
      <c r="P58" s="33">
        <f t="shared" si="1"/>
        <v>0.42</v>
      </c>
      <c r="Q58" s="33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56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1.94</v>
      </c>
      <c r="L59" s="123"/>
      <c r="M59" s="124"/>
      <c r="N59" s="124"/>
      <c r="O59" s="123"/>
      <c r="P59" s="40">
        <f t="shared" si="1"/>
        <v>1.94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</v>
      </c>
      <c r="L62" s="114"/>
      <c r="M62" s="33"/>
      <c r="N62" s="114"/>
      <c r="O62" s="115"/>
      <c r="P62" s="96">
        <f t="shared" si="1"/>
        <v>0.2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0.14000000000000001</v>
      </c>
      <c r="P66" s="119">
        <f t="shared" si="1"/>
        <v>0.14000000000000001</v>
      </c>
      <c r="Q66" s="482">
        <v>0.5</v>
      </c>
      <c r="R66" s="58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0.4</v>
      </c>
      <c r="P67" s="108">
        <f t="shared" si="1"/>
        <v>0.4</v>
      </c>
      <c r="Q67" s="483">
        <v>0.5</v>
      </c>
      <c r="R67" s="662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0.15</v>
      </c>
      <c r="P68" s="108">
        <f>SUM(F68:O68)</f>
        <v>0.15</v>
      </c>
      <c r="Q68" s="483">
        <v>1.5</v>
      </c>
      <c r="R68" s="662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1.03</v>
      </c>
      <c r="P69" s="108">
        <f t="shared" si="1"/>
        <v>1.03</v>
      </c>
      <c r="Q69" s="483">
        <v>2</v>
      </c>
      <c r="R69" s="662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0.9</v>
      </c>
      <c r="P70" s="96">
        <f t="shared" si="1"/>
        <v>0.9</v>
      </c>
      <c r="Q70" s="103">
        <v>3</v>
      </c>
      <c r="R70" s="586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15</v>
      </c>
      <c r="G71" s="337">
        <f t="shared" si="2"/>
        <v>39</v>
      </c>
      <c r="H71" s="337">
        <f t="shared" si="2"/>
        <v>7.3360000000000003</v>
      </c>
      <c r="I71" s="337">
        <f t="shared" si="2"/>
        <v>17.150000000000002</v>
      </c>
      <c r="J71" s="337">
        <f t="shared" si="2"/>
        <v>27</v>
      </c>
      <c r="K71" s="337">
        <f t="shared" si="2"/>
        <v>40.580000000000005</v>
      </c>
      <c r="L71" s="337">
        <f t="shared" si="2"/>
        <v>22.310000000000002</v>
      </c>
      <c r="M71" s="337">
        <f t="shared" si="2"/>
        <v>14.370000000000001</v>
      </c>
      <c r="N71" s="337">
        <f t="shared" si="2"/>
        <v>28.65</v>
      </c>
      <c r="O71" s="337">
        <f t="shared" si="2"/>
        <v>30.46</v>
      </c>
      <c r="P71" s="432">
        <f t="shared" si="2"/>
        <v>241.85599999999997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15</v>
      </c>
      <c r="G72" s="138">
        <f t="shared" ref="G72:O72" si="3">G17+G27+G29+G32+G38+G41+G42+G49+G55+G60+G64+G40</f>
        <v>39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0.74</v>
      </c>
      <c r="M72" s="138">
        <f t="shared" si="3"/>
        <v>0.26</v>
      </c>
      <c r="N72" s="138">
        <f t="shared" si="3"/>
        <v>26.56</v>
      </c>
      <c r="O72" s="138">
        <f t="shared" si="3"/>
        <v>0</v>
      </c>
      <c r="P72" s="138">
        <f>SUM(F72:O72)</f>
        <v>83.06</v>
      </c>
      <c r="Q72" s="21"/>
      <c r="R72" s="140">
        <f>P72/Q71*100</f>
        <v>20.921914357682621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6.8159999999999998</v>
      </c>
      <c r="I73" s="138">
        <f t="shared" si="4"/>
        <v>13.790000000000001</v>
      </c>
      <c r="J73" s="138">
        <f t="shared" si="4"/>
        <v>0</v>
      </c>
      <c r="K73" s="138">
        <f t="shared" si="4"/>
        <v>13.98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21.96</v>
      </c>
      <c r="P73" s="138">
        <f>SUM(F73:O73)</f>
        <v>56.545999999999999</v>
      </c>
      <c r="Q73" s="21"/>
      <c r="R73" s="140">
        <f>P73/Q71*100</f>
        <v>14.243324937027706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0.52</v>
      </c>
      <c r="I74" s="138">
        <f t="shared" si="5"/>
        <v>1.8599999999999999</v>
      </c>
      <c r="J74" s="138">
        <f t="shared" si="5"/>
        <v>27</v>
      </c>
      <c r="K74" s="138">
        <f t="shared" si="5"/>
        <v>26.6</v>
      </c>
      <c r="L74" s="138">
        <f t="shared" si="5"/>
        <v>21.57</v>
      </c>
      <c r="M74" s="138">
        <f t="shared" si="5"/>
        <v>14.11</v>
      </c>
      <c r="N74" s="138">
        <f t="shared" si="5"/>
        <v>2.09</v>
      </c>
      <c r="O74" s="138">
        <f t="shared" si="5"/>
        <v>8.5000000000000018</v>
      </c>
      <c r="P74" s="138">
        <f>SUM(F74:O74)</f>
        <v>102.25000000000001</v>
      </c>
      <c r="Q74" s="21"/>
      <c r="R74" s="140">
        <f>P74/Q71*100</f>
        <v>25.755667506297229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0.5</v>
      </c>
      <c r="M75" s="138">
        <f t="shared" si="6"/>
        <v>0.26</v>
      </c>
      <c r="N75" s="138">
        <f t="shared" si="6"/>
        <v>0</v>
      </c>
      <c r="O75" s="138">
        <f t="shared" si="6"/>
        <v>0</v>
      </c>
      <c r="P75" s="138">
        <f>SUM(F75:O75)</f>
        <v>0.76</v>
      </c>
      <c r="Q75" s="21"/>
      <c r="R75" s="140">
        <f>P75/P71*100</f>
        <v>0.31423657052130199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15</v>
      </c>
      <c r="G76" s="138">
        <f t="shared" ref="G76:O76" si="7">F76+G71</f>
        <v>54</v>
      </c>
      <c r="H76" s="138">
        <f t="shared" si="7"/>
        <v>61.335999999999999</v>
      </c>
      <c r="I76" s="138">
        <f t="shared" si="7"/>
        <v>78.486000000000004</v>
      </c>
      <c r="J76" s="138">
        <f t="shared" si="7"/>
        <v>105.486</v>
      </c>
      <c r="K76" s="138">
        <f t="shared" si="7"/>
        <v>146.066</v>
      </c>
      <c r="L76" s="138">
        <f t="shared" si="7"/>
        <v>168.376</v>
      </c>
      <c r="M76" s="138">
        <f t="shared" si="7"/>
        <v>182.74600000000001</v>
      </c>
      <c r="N76" s="138">
        <f t="shared" si="7"/>
        <v>211.39600000000002</v>
      </c>
      <c r="O76" s="138">
        <f t="shared" si="7"/>
        <v>241.85600000000002</v>
      </c>
      <c r="P76" s="138">
        <f>O76</f>
        <v>241.85600000000002</v>
      </c>
      <c r="Q76" s="21"/>
      <c r="R76" s="140">
        <f>P72+P73+P74</f>
        <v>241.85599999999999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24.700000000000003</v>
      </c>
      <c r="G78" s="138">
        <f t="shared" si="8"/>
        <v>0.70000000000000284</v>
      </c>
      <c r="H78" s="138">
        <f t="shared" si="8"/>
        <v>32.364000000000004</v>
      </c>
      <c r="I78" s="138">
        <f t="shared" si="8"/>
        <v>22.55</v>
      </c>
      <c r="J78" s="138">
        <f t="shared" si="8"/>
        <v>12.700000000000003</v>
      </c>
      <c r="K78" s="138">
        <f t="shared" si="8"/>
        <v>-0.88000000000000256</v>
      </c>
      <c r="L78" s="138">
        <f t="shared" si="8"/>
        <v>17.39</v>
      </c>
      <c r="M78" s="138">
        <f t="shared" si="8"/>
        <v>25.330000000000002</v>
      </c>
      <c r="N78" s="138">
        <f t="shared" si="8"/>
        <v>11.050000000000004</v>
      </c>
      <c r="O78" s="138">
        <f t="shared" si="8"/>
        <v>9.240000000000002</v>
      </c>
      <c r="P78" s="138">
        <f>SUM(F78:O78)</f>
        <v>155.14400000000003</v>
      </c>
      <c r="Q78" s="139">
        <f>P78+O76</f>
        <v>397.00000000000006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308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 ht="16.5" thickBot="1">
      <c r="A81" s="636" t="s">
        <v>206</v>
      </c>
      <c r="B81" s="639">
        <v>1108</v>
      </c>
      <c r="C81" s="339" t="s">
        <v>207</v>
      </c>
      <c r="D81" s="340">
        <f>F72</f>
        <v>15</v>
      </c>
      <c r="E81" s="340">
        <f>D81+G72</f>
        <v>54</v>
      </c>
      <c r="F81" s="340">
        <f>E81+H72</f>
        <v>54</v>
      </c>
      <c r="G81" s="340">
        <f t="shared" ref="G81:L81" si="9">F81+I72</f>
        <v>55.5</v>
      </c>
      <c r="H81" s="340">
        <f t="shared" si="9"/>
        <v>55.5</v>
      </c>
      <c r="I81" s="340">
        <f t="shared" si="9"/>
        <v>55.5</v>
      </c>
      <c r="J81" s="340">
        <f t="shared" si="9"/>
        <v>56.24</v>
      </c>
      <c r="K81" s="340">
        <f t="shared" si="9"/>
        <v>56.5</v>
      </c>
      <c r="L81" s="340">
        <f t="shared" si="9"/>
        <v>83.06</v>
      </c>
      <c r="M81" s="340">
        <f>L81+O72</f>
        <v>83.06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 ht="16.5" thickBot="1">
      <c r="A82" s="637"/>
      <c r="B82" s="640"/>
      <c r="C82" s="343" t="s">
        <v>208</v>
      </c>
      <c r="D82" s="340">
        <f>F73</f>
        <v>0</v>
      </c>
      <c r="E82" s="340">
        <f>D82+G73</f>
        <v>0</v>
      </c>
      <c r="F82" s="340">
        <f t="shared" ref="F82:M83" si="10">E82+H73</f>
        <v>6.8159999999999998</v>
      </c>
      <c r="G82" s="340">
        <f t="shared" si="10"/>
        <v>20.606000000000002</v>
      </c>
      <c r="H82" s="340">
        <f t="shared" si="10"/>
        <v>20.606000000000002</v>
      </c>
      <c r="I82" s="340">
        <f t="shared" si="10"/>
        <v>34.585999999999999</v>
      </c>
      <c r="J82" s="340">
        <f t="shared" si="10"/>
        <v>34.585999999999999</v>
      </c>
      <c r="K82" s="340">
        <f t="shared" si="10"/>
        <v>34.585999999999999</v>
      </c>
      <c r="L82" s="340">
        <f t="shared" si="10"/>
        <v>34.585999999999999</v>
      </c>
      <c r="M82" s="340">
        <f t="shared" si="10"/>
        <v>56.545999999999999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340">
        <f>F74</f>
        <v>0</v>
      </c>
      <c r="E83" s="340">
        <f>D83+G74</f>
        <v>0</v>
      </c>
      <c r="F83" s="340">
        <f t="shared" si="10"/>
        <v>0.52</v>
      </c>
      <c r="G83" s="340">
        <f t="shared" si="10"/>
        <v>2.38</v>
      </c>
      <c r="H83" s="340">
        <f t="shared" si="10"/>
        <v>29.38</v>
      </c>
      <c r="I83" s="340">
        <f t="shared" si="10"/>
        <v>55.980000000000004</v>
      </c>
      <c r="J83" s="340">
        <f t="shared" si="10"/>
        <v>77.550000000000011</v>
      </c>
      <c r="K83" s="340">
        <f t="shared" si="10"/>
        <v>91.660000000000011</v>
      </c>
      <c r="L83" s="340">
        <f t="shared" si="10"/>
        <v>93.750000000000014</v>
      </c>
      <c r="M83" s="340">
        <f t="shared" si="10"/>
        <v>102.25000000000001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15</v>
      </c>
      <c r="E84" s="346">
        <f t="shared" si="11"/>
        <v>54</v>
      </c>
      <c r="F84" s="346">
        <f t="shared" si="11"/>
        <v>61.336000000000006</v>
      </c>
      <c r="G84" s="346">
        <f t="shared" si="11"/>
        <v>78.48599999999999</v>
      </c>
      <c r="H84" s="346">
        <f t="shared" si="11"/>
        <v>105.48599999999999</v>
      </c>
      <c r="I84" s="346">
        <f t="shared" si="11"/>
        <v>146.066</v>
      </c>
      <c r="J84" s="346">
        <f t="shared" si="11"/>
        <v>168.376</v>
      </c>
      <c r="K84" s="346">
        <f t="shared" si="11"/>
        <v>182.74600000000001</v>
      </c>
      <c r="L84" s="346">
        <f t="shared" si="11"/>
        <v>211.39600000000002</v>
      </c>
      <c r="M84" s="347">
        <f t="shared" si="11"/>
        <v>241.85599999999999</v>
      </c>
      <c r="N84" s="348">
        <f>M84/B81</f>
        <v>0.21828158844765341</v>
      </c>
      <c r="O84" s="349">
        <f>M81/M84</f>
        <v>0.34342749404604395</v>
      </c>
      <c r="P84" s="349">
        <f>M82/M84</f>
        <v>0.23380027785128341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70" activePane="bottomLeft" state="frozen"/>
      <selection pane="bottomLeft" activeCell="O70" sqref="O70"/>
    </sheetView>
  </sheetViews>
  <sheetFormatPr defaultColWidth="8.85546875" defaultRowHeight="15.75"/>
  <cols>
    <col min="1" max="1" width="14.85546875" style="149" customWidth="1"/>
    <col min="2" max="2" width="17.2851562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</v>
      </c>
      <c r="M14" s="33"/>
      <c r="N14" s="33"/>
      <c r="O14" s="33"/>
      <c r="P14" s="33">
        <f>SUM(F14:O14)</f>
        <v>1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2.6</v>
      </c>
      <c r="M15" s="40"/>
      <c r="N15" s="33"/>
      <c r="O15" s="39"/>
      <c r="P15" s="33">
        <f>SUM(F15:O15)</f>
        <v>2.6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2.6</v>
      </c>
      <c r="M16" s="40"/>
      <c r="N16" s="39"/>
      <c r="O16" s="43"/>
      <c r="P16" s="33">
        <f>SUM(F16:O16)</f>
        <v>2.6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0.22</v>
      </c>
      <c r="N17" s="33"/>
      <c r="O17" s="33"/>
      <c r="P17" s="33">
        <f>SUM(F17:O17)</f>
        <v>0.22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0.24</v>
      </c>
      <c r="M18" s="47"/>
      <c r="N18" s="33"/>
      <c r="O18" s="33"/>
      <c r="P18" s="33">
        <f t="shared" ref="P18:P39" si="0">SUM(F18:O18)</f>
        <v>0.24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</v>
      </c>
      <c r="M19" s="47"/>
      <c r="N19" s="33"/>
      <c r="O19" s="33"/>
      <c r="P19" s="33">
        <f t="shared" si="0"/>
        <v>1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2.2000000000000002</v>
      </c>
      <c r="N20" s="33"/>
      <c r="O20" s="33"/>
      <c r="P20" s="33">
        <f t="shared" si="0"/>
        <v>2.2000000000000002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2.9</v>
      </c>
      <c r="M21" s="47"/>
      <c r="N21" s="33"/>
      <c r="O21" s="33"/>
      <c r="P21" s="33">
        <f t="shared" si="0"/>
        <v>2.9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</v>
      </c>
      <c r="M22" s="47"/>
      <c r="N22" s="33"/>
      <c r="O22" s="33"/>
      <c r="P22" s="33">
        <f t="shared" si="0"/>
        <v>3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0.13</v>
      </c>
      <c r="N23" s="33"/>
      <c r="O23" s="33"/>
      <c r="P23" s="33">
        <f t="shared" si="0"/>
        <v>0.13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1.1299999999999999</v>
      </c>
      <c r="P24" s="33">
        <f t="shared" si="0"/>
        <v>1.1299999999999999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0.16</v>
      </c>
      <c r="N25" s="39"/>
      <c r="O25" s="40">
        <v>0.1</v>
      </c>
      <c r="P25" s="33">
        <f t="shared" si="0"/>
        <v>0.26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47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0.1</v>
      </c>
      <c r="M27" s="40"/>
      <c r="N27" s="40"/>
      <c r="O27" s="52"/>
      <c r="P27" s="33">
        <f t="shared" si="0"/>
        <v>0.1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0.37</v>
      </c>
      <c r="N28" s="33"/>
      <c r="O28" s="33"/>
      <c r="P28" s="49">
        <f t="shared" si="0"/>
        <v>0.37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0.5</v>
      </c>
      <c r="O29" s="94"/>
      <c r="P29" s="119">
        <f t="shared" si="0"/>
        <v>0.5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2.09</v>
      </c>
      <c r="O30" s="474"/>
      <c r="P30" s="108">
        <f t="shared" si="0"/>
        <v>2.09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474"/>
      <c r="P31" s="108">
        <f t="shared" si="0"/>
        <v>0.4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8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0.89</v>
      </c>
      <c r="P33" s="96">
        <f t="shared" si="0"/>
        <v>0.89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1.6</v>
      </c>
      <c r="N34" s="74"/>
      <c r="O34" s="76">
        <v>2.7</v>
      </c>
      <c r="P34" s="40">
        <f t="shared" si="0"/>
        <v>4.3000000000000007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3.21</v>
      </c>
      <c r="P35" s="49">
        <f t="shared" si="0"/>
        <v>3.21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0.95</v>
      </c>
      <c r="P36" s="119">
        <f t="shared" si="0"/>
        <v>0.95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0.9</v>
      </c>
      <c r="P37" s="96">
        <f t="shared" si="0"/>
        <v>0.9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0.25</v>
      </c>
      <c r="M38" s="181"/>
      <c r="N38" s="181"/>
      <c r="O38" s="181"/>
      <c r="P38" s="40">
        <f t="shared" si="0"/>
        <v>0.25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88">
        <v>28</v>
      </c>
      <c r="B41" s="278" t="s">
        <v>110</v>
      </c>
      <c r="C41" s="89" t="s">
        <v>111</v>
      </c>
      <c r="D41" s="357" t="s">
        <v>112</v>
      </c>
      <c r="E41" s="357">
        <v>5</v>
      </c>
      <c r="F41" s="478">
        <v>37.6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37.6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275" t="s">
        <v>113</v>
      </c>
      <c r="C42" s="32" t="s">
        <v>114</v>
      </c>
      <c r="D42" s="359" t="s">
        <v>112</v>
      </c>
      <c r="E42" s="359">
        <v>5</v>
      </c>
      <c r="F42" s="97"/>
      <c r="G42" s="97">
        <v>37.1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37.1</v>
      </c>
      <c r="Q42" s="33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16" t="s">
        <v>115</v>
      </c>
      <c r="C43" s="437" t="s">
        <v>116</v>
      </c>
      <c r="D43" s="60" t="s">
        <v>112</v>
      </c>
      <c r="E43" s="499">
        <v>20</v>
      </c>
      <c r="F43" s="58"/>
      <c r="G43" s="61"/>
      <c r="H43" s="58">
        <v>0</v>
      </c>
      <c r="I43" s="58"/>
      <c r="J43" s="501"/>
      <c r="K43" s="58"/>
      <c r="L43" s="61"/>
      <c r="M43" s="58"/>
      <c r="N43" s="61"/>
      <c r="O43" s="58"/>
      <c r="P43" s="498">
        <f t="shared" ref="P43:P70" si="1">SUM(F43:O43)</f>
        <v>0</v>
      </c>
      <c r="Q43" s="62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 thickBot="1">
      <c r="A44" s="403">
        <v>31</v>
      </c>
      <c r="B44" s="617"/>
      <c r="C44" s="98" t="s">
        <v>118</v>
      </c>
      <c r="D44" s="60" t="s">
        <v>112</v>
      </c>
      <c r="E44" s="500">
        <v>20</v>
      </c>
      <c r="F44" s="75"/>
      <c r="G44" s="74"/>
      <c r="H44" s="75">
        <v>5.4480000000000004</v>
      </c>
      <c r="I44" s="75"/>
      <c r="J44" s="74"/>
      <c r="K44" s="75"/>
      <c r="L44" s="74"/>
      <c r="M44" s="75"/>
      <c r="N44" s="74"/>
      <c r="O44" s="75"/>
      <c r="P44" s="483">
        <f t="shared" si="1"/>
        <v>5.4480000000000004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03">
        <v>32</v>
      </c>
      <c r="B45" s="615" t="s">
        <v>119</v>
      </c>
      <c r="C45" s="80" t="s">
        <v>120</v>
      </c>
      <c r="D45" s="56" t="s">
        <v>121</v>
      </c>
      <c r="E45" s="446">
        <v>20</v>
      </c>
      <c r="F45" s="58"/>
      <c r="G45" s="57"/>
      <c r="H45" s="100">
        <v>0</v>
      </c>
      <c r="I45" s="58"/>
      <c r="J45" s="57"/>
      <c r="K45" s="58"/>
      <c r="L45" s="57"/>
      <c r="M45" s="58"/>
      <c r="N45" s="57"/>
      <c r="O45" s="58"/>
      <c r="P45" s="483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57">
        <v>33</v>
      </c>
      <c r="B46" s="616"/>
      <c r="C46" s="98" t="s">
        <v>122</v>
      </c>
      <c r="D46" s="68" t="s">
        <v>121</v>
      </c>
      <c r="E46" s="448">
        <v>20</v>
      </c>
      <c r="F46" s="96"/>
      <c r="G46" s="104"/>
      <c r="H46" s="70">
        <v>0</v>
      </c>
      <c r="I46" s="70"/>
      <c r="J46" s="104"/>
      <c r="K46" s="96"/>
      <c r="L46" s="104"/>
      <c r="M46" s="96"/>
      <c r="N46" s="104"/>
      <c r="O46" s="96"/>
      <c r="P46" s="503">
        <f t="shared" si="1"/>
        <v>0</v>
      </c>
      <c r="Q46" s="110">
        <v>1.6</v>
      </c>
      <c r="R46" s="582"/>
      <c r="T46" s="42"/>
      <c r="U46" s="42"/>
      <c r="V46" s="42"/>
      <c r="W46" s="42"/>
    </row>
    <row r="47" spans="1:25" s="41" customFormat="1" ht="16.5" thickBot="1">
      <c r="A47" s="402">
        <v>34</v>
      </c>
      <c r="B47" s="660" t="s">
        <v>192</v>
      </c>
      <c r="C47" s="449" t="s">
        <v>123</v>
      </c>
      <c r="D47" s="568" t="s">
        <v>124</v>
      </c>
      <c r="E47" s="106">
        <v>15</v>
      </c>
      <c r="F47" s="107"/>
      <c r="G47" s="108"/>
      <c r="H47" s="109"/>
      <c r="I47" s="108">
        <v>2.93</v>
      </c>
      <c r="J47" s="107"/>
      <c r="K47" s="108"/>
      <c r="L47" s="107"/>
      <c r="M47" s="108"/>
      <c r="N47" s="107"/>
      <c r="O47" s="502"/>
      <c r="P47" s="504">
        <f t="shared" si="1"/>
        <v>2.93</v>
      </c>
      <c r="Q47" s="11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03">
        <v>35</v>
      </c>
      <c r="B48" s="661"/>
      <c r="C48" s="450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502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03">
        <v>36</v>
      </c>
      <c r="B49" s="661"/>
      <c r="C49" s="450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502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03">
        <v>37</v>
      </c>
      <c r="B50" s="661"/>
      <c r="C50" s="450" t="s">
        <v>128</v>
      </c>
      <c r="D50" s="569"/>
      <c r="E50" s="106">
        <v>10</v>
      </c>
      <c r="F50" s="107"/>
      <c r="G50" s="108"/>
      <c r="H50" s="107"/>
      <c r="I50" s="108">
        <v>8.8000000000000007</v>
      </c>
      <c r="J50" s="107"/>
      <c r="K50" s="66"/>
      <c r="L50" s="65"/>
      <c r="M50" s="66"/>
      <c r="N50" s="65"/>
      <c r="O50" s="459"/>
      <c r="P50" s="502">
        <f t="shared" si="1"/>
        <v>8.8000000000000007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04">
        <v>38</v>
      </c>
      <c r="B51" s="417" t="s">
        <v>129</v>
      </c>
      <c r="C51" s="356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0.1</v>
      </c>
      <c r="M51" s="40"/>
      <c r="N51" s="39"/>
      <c r="O51" s="43"/>
      <c r="P51" s="481">
        <f t="shared" si="1"/>
        <v>0.1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5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0.7</v>
      </c>
      <c r="J52" s="33"/>
      <c r="K52" s="33"/>
      <c r="L52" s="33"/>
      <c r="M52" s="33"/>
      <c r="N52" s="33"/>
      <c r="O52" s="33"/>
      <c r="P52" s="33">
        <f t="shared" si="1"/>
        <v>0.7</v>
      </c>
      <c r="Q52" s="97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406">
        <v>40</v>
      </c>
      <c r="B53" s="361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0.59</v>
      </c>
      <c r="I53" s="122">
        <v>0.8</v>
      </c>
      <c r="J53" s="124"/>
      <c r="K53" s="122">
        <v>0.66</v>
      </c>
      <c r="L53" s="123"/>
      <c r="M53" s="124"/>
      <c r="N53" s="123"/>
      <c r="O53" s="124"/>
      <c r="P53" s="455">
        <f t="shared" si="1"/>
        <v>2.0500000000000003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1.3</v>
      </c>
      <c r="J54" s="97"/>
      <c r="K54" s="97"/>
      <c r="L54" s="97"/>
      <c r="M54" s="97"/>
      <c r="N54" s="97"/>
      <c r="O54" s="97"/>
      <c r="P54" s="110">
        <f t="shared" si="1"/>
        <v>1.3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96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7.8</v>
      </c>
      <c r="L56" s="114"/>
      <c r="M56" s="33"/>
      <c r="N56" s="114"/>
      <c r="O56" s="115"/>
      <c r="P56" s="96">
        <f t="shared" si="1"/>
        <v>7.8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237">
        <v>27</v>
      </c>
      <c r="K57" s="217">
        <v>26</v>
      </c>
      <c r="L57" s="302">
        <v>8.4</v>
      </c>
      <c r="M57" s="217">
        <v>7</v>
      </c>
      <c r="N57" s="114"/>
      <c r="O57" s="115"/>
      <c r="P57" s="96">
        <f t="shared" si="1"/>
        <v>68.400000000000006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88">
        <v>45</v>
      </c>
      <c r="B58" s="505" t="s">
        <v>150</v>
      </c>
      <c r="C58" s="117" t="s">
        <v>151</v>
      </c>
      <c r="D58" s="357" t="s">
        <v>200</v>
      </c>
      <c r="E58" s="357">
        <v>20</v>
      </c>
      <c r="F58" s="506"/>
      <c r="G58" s="49"/>
      <c r="H58" s="506"/>
      <c r="I58" s="49">
        <v>0.43</v>
      </c>
      <c r="J58" s="506"/>
      <c r="K58" s="49"/>
      <c r="L58" s="506"/>
      <c r="M58" s="49"/>
      <c r="N58" s="506"/>
      <c r="O58" s="49"/>
      <c r="P58" s="49">
        <f t="shared" si="1"/>
        <v>0.43</v>
      </c>
      <c r="Q58" s="49">
        <v>2.1</v>
      </c>
      <c r="R58" s="352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507" t="s">
        <v>153</v>
      </c>
      <c r="C59" s="32" t="s">
        <v>154</v>
      </c>
      <c r="D59" s="359" t="s">
        <v>124</v>
      </c>
      <c r="E59" s="359">
        <v>15</v>
      </c>
      <c r="F59" s="508"/>
      <c r="G59" s="509"/>
      <c r="H59" s="97"/>
      <c r="I59" s="508"/>
      <c r="J59" s="509"/>
      <c r="K59" s="97">
        <v>3.34</v>
      </c>
      <c r="L59" s="509"/>
      <c r="M59" s="97"/>
      <c r="N59" s="97"/>
      <c r="O59" s="509"/>
      <c r="P59" s="33">
        <f t="shared" si="1"/>
        <v>3.34</v>
      </c>
      <c r="Q59" s="97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45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</v>
      </c>
      <c r="L62" s="114"/>
      <c r="M62" s="33"/>
      <c r="N62" s="114"/>
      <c r="O62" s="115"/>
      <c r="P62" s="96">
        <f t="shared" si="1"/>
        <v>0.2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0.16</v>
      </c>
      <c r="L63" s="39"/>
      <c r="M63" s="40"/>
      <c r="N63" s="39"/>
      <c r="O63" s="43"/>
      <c r="P63" s="96">
        <f t="shared" si="1"/>
        <v>0.16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30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96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 ht="16.5" thickBot="1">
      <c r="A66" s="30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58">
        <v>0.16</v>
      </c>
      <c r="P66" s="96">
        <f t="shared" si="1"/>
        <v>0.16</v>
      </c>
      <c r="Q66" s="119">
        <v>0.5</v>
      </c>
      <c r="R66" s="575" t="s">
        <v>231</v>
      </c>
      <c r="T66" s="15"/>
      <c r="U66" s="15"/>
      <c r="V66" s="15"/>
      <c r="W66" s="15"/>
    </row>
    <row r="67" spans="1:23" s="36" customFormat="1" ht="16.5" thickBot="1">
      <c r="A67" s="30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66">
        <v>0.55000000000000004</v>
      </c>
      <c r="P67" s="96">
        <f t="shared" si="1"/>
        <v>0.55000000000000004</v>
      </c>
      <c r="Q67" s="108">
        <v>0.5</v>
      </c>
      <c r="R67" s="576"/>
      <c r="T67" s="15"/>
      <c r="U67" s="15"/>
      <c r="V67" s="15"/>
      <c r="W67" s="15"/>
    </row>
    <row r="68" spans="1:23" s="36" customFormat="1" ht="16.5" thickBot="1">
      <c r="A68" s="30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66">
        <v>0.2</v>
      </c>
      <c r="P68" s="96">
        <f>SUM(F68:O68)</f>
        <v>0.2</v>
      </c>
      <c r="Q68" s="108">
        <v>1.5</v>
      </c>
      <c r="R68" s="576"/>
      <c r="T68" s="15"/>
      <c r="U68" s="15"/>
      <c r="V68" s="15"/>
      <c r="W68" s="15"/>
    </row>
    <row r="69" spans="1:23" s="41" customFormat="1" ht="16.5" thickBot="1">
      <c r="A69" s="30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66">
        <v>1.3</v>
      </c>
      <c r="P69" s="96">
        <f t="shared" si="1"/>
        <v>1.3</v>
      </c>
      <c r="Q69" s="108">
        <v>2</v>
      </c>
      <c r="R69" s="576"/>
      <c r="T69" s="42"/>
      <c r="U69" s="42"/>
      <c r="V69" s="42"/>
      <c r="W69" s="42"/>
    </row>
    <row r="70" spans="1:23" s="36" customFormat="1" ht="16.5" thickBot="1">
      <c r="A70" s="30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96">
        <v>0.96</v>
      </c>
      <c r="P70" s="96">
        <f t="shared" si="1"/>
        <v>0.96</v>
      </c>
      <c r="Q70" s="96">
        <v>3</v>
      </c>
      <c r="R70" s="577"/>
      <c r="T70" s="15"/>
      <c r="U70" s="135"/>
      <c r="V70" s="15"/>
      <c r="W70" s="15"/>
    </row>
    <row r="71" spans="1:23" s="36" customFormat="1" ht="16.5" thickBot="1">
      <c r="A71" s="30">
        <v>58</v>
      </c>
      <c r="B71" s="323"/>
      <c r="C71" s="137"/>
      <c r="D71" s="137"/>
      <c r="E71" s="41" t="s">
        <v>181</v>
      </c>
      <c r="F71" s="337">
        <f t="shared" ref="F71:Q71" si="2">SUM(F14:F70)</f>
        <v>37.6</v>
      </c>
      <c r="G71" s="337">
        <f t="shared" si="2"/>
        <v>37.1</v>
      </c>
      <c r="H71" s="337">
        <f t="shared" si="2"/>
        <v>6.0380000000000003</v>
      </c>
      <c r="I71" s="337">
        <f t="shared" si="2"/>
        <v>16.46</v>
      </c>
      <c r="J71" s="337">
        <f t="shared" si="2"/>
        <v>27</v>
      </c>
      <c r="K71" s="337">
        <f t="shared" si="2"/>
        <v>38.159999999999997</v>
      </c>
      <c r="L71" s="337">
        <f t="shared" si="2"/>
        <v>23.689999999999998</v>
      </c>
      <c r="M71" s="337">
        <f t="shared" si="2"/>
        <v>14.680000000000001</v>
      </c>
      <c r="N71" s="337">
        <f t="shared" si="2"/>
        <v>29.04</v>
      </c>
      <c r="O71" s="337">
        <f t="shared" si="2"/>
        <v>32.550000000000004</v>
      </c>
      <c r="P71" s="337">
        <f t="shared" si="2"/>
        <v>262.31800000000004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37.6</v>
      </c>
      <c r="G72" s="138">
        <f t="shared" ref="G72:O72" si="3">G17+G27+G29+G32+G38+G41+G42+G49+G55+G60+G64+G40</f>
        <v>37.1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0.35</v>
      </c>
      <c r="M72" s="138">
        <f t="shared" si="3"/>
        <v>0.22</v>
      </c>
      <c r="N72" s="138">
        <f t="shared" si="3"/>
        <v>26.55</v>
      </c>
      <c r="O72" s="138">
        <f t="shared" si="3"/>
        <v>0</v>
      </c>
      <c r="P72" s="138">
        <f>SUM(F72:O72)</f>
        <v>103.32</v>
      </c>
      <c r="Q72" s="21"/>
      <c r="R72" s="140">
        <f>P72/Q71*100</f>
        <v>26.025188916876573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5.4480000000000004</v>
      </c>
      <c r="I73" s="138">
        <f t="shared" si="4"/>
        <v>13.46</v>
      </c>
      <c r="J73" s="138">
        <f t="shared" si="4"/>
        <v>0</v>
      </c>
      <c r="K73" s="138">
        <f t="shared" si="4"/>
        <v>11.5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22.24</v>
      </c>
      <c r="P73" s="138">
        <f>SUM(F73:O73)</f>
        <v>52.647999999999996</v>
      </c>
      <c r="Q73" s="21"/>
      <c r="R73" s="140">
        <f>P73/Q71*100</f>
        <v>13.261460957178842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0.59</v>
      </c>
      <c r="I74" s="138">
        <f t="shared" si="5"/>
        <v>1.5</v>
      </c>
      <c r="J74" s="138">
        <f t="shared" si="5"/>
        <v>27</v>
      </c>
      <c r="K74" s="138">
        <f t="shared" si="5"/>
        <v>26.66</v>
      </c>
      <c r="L74" s="138">
        <f t="shared" si="5"/>
        <v>23.34</v>
      </c>
      <c r="M74" s="138">
        <f t="shared" si="5"/>
        <v>14.46</v>
      </c>
      <c r="N74" s="138">
        <f t="shared" si="5"/>
        <v>2.4899999999999998</v>
      </c>
      <c r="O74" s="138">
        <f t="shared" si="5"/>
        <v>10.310000000000002</v>
      </c>
      <c r="P74" s="138">
        <f>SUM(F74:O74)</f>
        <v>106.35000000000001</v>
      </c>
      <c r="Q74" s="21"/>
      <c r="R74" s="140">
        <f>P74/Q71*100</f>
        <v>26.788413098236781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0.1</v>
      </c>
      <c r="M75" s="138">
        <f t="shared" si="6"/>
        <v>0.22</v>
      </c>
      <c r="N75" s="138">
        <f t="shared" si="6"/>
        <v>0</v>
      </c>
      <c r="O75" s="138">
        <f t="shared" si="6"/>
        <v>0</v>
      </c>
      <c r="P75" s="138">
        <f>SUM(F75:O75)</f>
        <v>0.32</v>
      </c>
      <c r="Q75" s="21"/>
      <c r="R75" s="140">
        <f>P75/P71*100</f>
        <v>0.12198934118131427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37.6</v>
      </c>
      <c r="G76" s="138">
        <f t="shared" ref="G76:O76" si="7">F76+G71</f>
        <v>74.7</v>
      </c>
      <c r="H76" s="138">
        <f t="shared" si="7"/>
        <v>80.738</v>
      </c>
      <c r="I76" s="138">
        <f t="shared" si="7"/>
        <v>97.198000000000008</v>
      </c>
      <c r="J76" s="138">
        <f t="shared" si="7"/>
        <v>124.19800000000001</v>
      </c>
      <c r="K76" s="138">
        <f t="shared" si="7"/>
        <v>162.358</v>
      </c>
      <c r="L76" s="138">
        <f t="shared" si="7"/>
        <v>186.048</v>
      </c>
      <c r="M76" s="138">
        <f t="shared" si="7"/>
        <v>200.72800000000001</v>
      </c>
      <c r="N76" s="138">
        <f t="shared" si="7"/>
        <v>229.768</v>
      </c>
      <c r="O76" s="138">
        <f t="shared" si="7"/>
        <v>262.31799999999998</v>
      </c>
      <c r="P76" s="138">
        <f>O76</f>
        <v>262.31799999999998</v>
      </c>
      <c r="Q76" s="21"/>
      <c r="R76" s="140">
        <f>P72+P73+P74</f>
        <v>262.31799999999998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2.1000000000000014</v>
      </c>
      <c r="G78" s="138">
        <f t="shared" si="8"/>
        <v>2.6000000000000014</v>
      </c>
      <c r="H78" s="138">
        <f t="shared" si="8"/>
        <v>33.662000000000006</v>
      </c>
      <c r="I78" s="138">
        <f t="shared" si="8"/>
        <v>23.240000000000002</v>
      </c>
      <c r="J78" s="138">
        <f t="shared" si="8"/>
        <v>12.700000000000003</v>
      </c>
      <c r="K78" s="138">
        <f t="shared" si="8"/>
        <v>1.5400000000000063</v>
      </c>
      <c r="L78" s="138">
        <f t="shared" si="8"/>
        <v>16.010000000000005</v>
      </c>
      <c r="M78" s="138">
        <f t="shared" si="8"/>
        <v>25.020000000000003</v>
      </c>
      <c r="N78" s="138">
        <f t="shared" si="8"/>
        <v>10.660000000000004</v>
      </c>
      <c r="O78" s="138">
        <f t="shared" si="8"/>
        <v>7.1499999999999986</v>
      </c>
      <c r="P78" s="138">
        <f>SUM(F78:O78)</f>
        <v>134.68200000000004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314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 ht="16.5" thickBot="1">
      <c r="A81" s="636" t="s">
        <v>206</v>
      </c>
      <c r="B81" s="639">
        <v>1129</v>
      </c>
      <c r="C81" s="339" t="s">
        <v>207</v>
      </c>
      <c r="D81" s="340">
        <f>F72</f>
        <v>37.6</v>
      </c>
      <c r="E81" s="340">
        <f>D81+G72</f>
        <v>74.7</v>
      </c>
      <c r="F81" s="340">
        <f>E81+H72</f>
        <v>74.7</v>
      </c>
      <c r="G81" s="340">
        <f t="shared" ref="G81:L81" si="9">F81+I72</f>
        <v>76.2</v>
      </c>
      <c r="H81" s="340">
        <f t="shared" si="9"/>
        <v>76.2</v>
      </c>
      <c r="I81" s="340">
        <f t="shared" si="9"/>
        <v>76.2</v>
      </c>
      <c r="J81" s="340">
        <f t="shared" si="9"/>
        <v>76.55</v>
      </c>
      <c r="K81" s="340">
        <f t="shared" si="9"/>
        <v>76.77</v>
      </c>
      <c r="L81" s="340">
        <f t="shared" si="9"/>
        <v>103.32</v>
      </c>
      <c r="M81" s="340">
        <f>L81+O72</f>
        <v>103.32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 ht="16.5" thickBot="1">
      <c r="A82" s="637"/>
      <c r="B82" s="640"/>
      <c r="C82" s="343" t="s">
        <v>208</v>
      </c>
      <c r="D82" s="340">
        <f>F73</f>
        <v>0</v>
      </c>
      <c r="E82" s="340">
        <f>D82+G73</f>
        <v>0</v>
      </c>
      <c r="F82" s="340">
        <f t="shared" ref="F82:M83" si="10">E82+H73</f>
        <v>5.4480000000000004</v>
      </c>
      <c r="G82" s="340">
        <f t="shared" si="10"/>
        <v>18.908000000000001</v>
      </c>
      <c r="H82" s="340">
        <f t="shared" si="10"/>
        <v>18.908000000000001</v>
      </c>
      <c r="I82" s="340">
        <f t="shared" si="10"/>
        <v>30.408000000000001</v>
      </c>
      <c r="J82" s="340">
        <f t="shared" si="10"/>
        <v>30.408000000000001</v>
      </c>
      <c r="K82" s="340">
        <f t="shared" si="10"/>
        <v>30.408000000000001</v>
      </c>
      <c r="L82" s="340">
        <f t="shared" si="10"/>
        <v>30.408000000000001</v>
      </c>
      <c r="M82" s="340">
        <f t="shared" si="10"/>
        <v>52.647999999999996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340">
        <f>F74</f>
        <v>0</v>
      </c>
      <c r="E83" s="340">
        <f>D83+G74</f>
        <v>0</v>
      </c>
      <c r="F83" s="340">
        <f t="shared" si="10"/>
        <v>0.59</v>
      </c>
      <c r="G83" s="340">
        <f t="shared" si="10"/>
        <v>2.09</v>
      </c>
      <c r="H83" s="340">
        <f t="shared" si="10"/>
        <v>29.09</v>
      </c>
      <c r="I83" s="340">
        <f t="shared" si="10"/>
        <v>55.75</v>
      </c>
      <c r="J83" s="340">
        <f t="shared" si="10"/>
        <v>79.09</v>
      </c>
      <c r="K83" s="340">
        <f t="shared" si="10"/>
        <v>93.550000000000011</v>
      </c>
      <c r="L83" s="340">
        <f t="shared" si="10"/>
        <v>96.04</v>
      </c>
      <c r="M83" s="340">
        <f t="shared" si="10"/>
        <v>106.35000000000001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37.6</v>
      </c>
      <c r="E84" s="346">
        <f t="shared" si="11"/>
        <v>74.7</v>
      </c>
      <c r="F84" s="346">
        <f t="shared" si="11"/>
        <v>80.738</v>
      </c>
      <c r="G84" s="346">
        <f t="shared" si="11"/>
        <v>97.198000000000008</v>
      </c>
      <c r="H84" s="346">
        <f t="shared" si="11"/>
        <v>124.19800000000001</v>
      </c>
      <c r="I84" s="346">
        <f t="shared" si="11"/>
        <v>162.358</v>
      </c>
      <c r="J84" s="346">
        <f t="shared" si="11"/>
        <v>186.048</v>
      </c>
      <c r="K84" s="346">
        <f t="shared" si="11"/>
        <v>200.72800000000001</v>
      </c>
      <c r="L84" s="346">
        <f t="shared" si="11"/>
        <v>229.76800000000003</v>
      </c>
      <c r="M84" s="347">
        <f t="shared" si="11"/>
        <v>262.31799999999998</v>
      </c>
      <c r="N84" s="348">
        <f>M84/B81</f>
        <v>0.23234543844109831</v>
      </c>
      <c r="O84" s="349">
        <f>M81/M84</f>
        <v>0.39387308533916848</v>
      </c>
      <c r="P84" s="349">
        <f>M82/M84</f>
        <v>0.20070296357855733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70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1.05</v>
      </c>
      <c r="M14" s="33"/>
      <c r="N14" s="33"/>
      <c r="O14" s="33"/>
      <c r="P14" s="33">
        <f>SUM(F14:O14)</f>
        <v>1.05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2.9</v>
      </c>
      <c r="M15" s="40"/>
      <c r="N15" s="33"/>
      <c r="O15" s="39"/>
      <c r="P15" s="33">
        <f>SUM(F15:O15)</f>
        <v>2.9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3</v>
      </c>
      <c r="M16" s="40"/>
      <c r="N16" s="39"/>
      <c r="O16" s="43"/>
      <c r="P16" s="33">
        <f>SUM(F16:O16)</f>
        <v>3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0.28999999999999998</v>
      </c>
      <c r="N17" s="33"/>
      <c r="O17" s="33"/>
      <c r="P17" s="33">
        <f>SUM(F17:O17)</f>
        <v>0.28999999999999998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0.25</v>
      </c>
      <c r="M18" s="47"/>
      <c r="N18" s="33"/>
      <c r="O18" s="33"/>
      <c r="P18" s="33">
        <f t="shared" ref="P18:P39" si="0">SUM(F18:O18)</f>
        <v>0.25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1.1000000000000001</v>
      </c>
      <c r="M19" s="47"/>
      <c r="N19" s="33"/>
      <c r="O19" s="33"/>
      <c r="P19" s="33">
        <f t="shared" si="0"/>
        <v>1.1000000000000001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2.7</v>
      </c>
      <c r="N20" s="33"/>
      <c r="O20" s="33"/>
      <c r="P20" s="33">
        <f t="shared" si="0"/>
        <v>2.7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3.05</v>
      </c>
      <c r="M21" s="47"/>
      <c r="N21" s="33"/>
      <c r="O21" s="33"/>
      <c r="P21" s="33">
        <f t="shared" si="0"/>
        <v>3.05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2.17</v>
      </c>
      <c r="M22" s="47"/>
      <c r="N22" s="33"/>
      <c r="O22" s="33"/>
      <c r="P22" s="33">
        <f t="shared" si="0"/>
        <v>2.17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0.16</v>
      </c>
      <c r="N23" s="33"/>
      <c r="O23" s="33"/>
      <c r="P23" s="33">
        <f t="shared" si="0"/>
        <v>0.16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1.1299999999999999</v>
      </c>
      <c r="P24" s="33">
        <f t="shared" si="0"/>
        <v>1.1299999999999999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0.19</v>
      </c>
      <c r="N25" s="39"/>
      <c r="O25" s="40">
        <v>0.1</v>
      </c>
      <c r="P25" s="33">
        <f t="shared" si="0"/>
        <v>0.29000000000000004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47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1.03</v>
      </c>
      <c r="M27" s="40"/>
      <c r="N27" s="40"/>
      <c r="O27" s="52"/>
      <c r="P27" s="33">
        <f t="shared" si="0"/>
        <v>1.03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30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0.41</v>
      </c>
      <c r="N28" s="33"/>
      <c r="O28" s="33"/>
      <c r="P28" s="33">
        <f t="shared" si="0"/>
        <v>0.41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 ht="16.5" thickBot="1">
      <c r="A29" s="30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0.53</v>
      </c>
      <c r="O29" s="58"/>
      <c r="P29" s="33">
        <f t="shared" si="0"/>
        <v>0.53</v>
      </c>
      <c r="Q29" s="58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 ht="16.5" thickBot="1">
      <c r="A30" s="30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2.12</v>
      </c>
      <c r="O30" s="62"/>
      <c r="P30" s="33">
        <f t="shared" si="0"/>
        <v>2.12</v>
      </c>
      <c r="Q30" s="62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 ht="16.5" thickBot="1">
      <c r="A31" s="30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62"/>
      <c r="P31" s="33">
        <f t="shared" si="0"/>
        <v>0.4</v>
      </c>
      <c r="Q31" s="62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 ht="16.5" thickBot="1">
      <c r="A32" s="30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66"/>
      <c r="P32" s="33">
        <f t="shared" si="0"/>
        <v>0.05</v>
      </c>
      <c r="Q32" s="66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30">
        <v>20</v>
      </c>
      <c r="B33" s="220" t="s">
        <v>90</v>
      </c>
      <c r="C33" s="67" t="s">
        <v>91</v>
      </c>
      <c r="D33" s="64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70">
        <v>0.9</v>
      </c>
      <c r="P33" s="33">
        <f t="shared" si="0"/>
        <v>0.9</v>
      </c>
      <c r="Q33" s="70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30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1.7</v>
      </c>
      <c r="N34" s="74"/>
      <c r="O34" s="76">
        <v>1.7</v>
      </c>
      <c r="P34" s="33">
        <f t="shared" si="0"/>
        <v>3.4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0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3.32</v>
      </c>
      <c r="P35" s="33">
        <f t="shared" si="0"/>
        <v>3.32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0">
        <v>23</v>
      </c>
      <c r="B36" s="613" t="s">
        <v>98</v>
      </c>
      <c r="C36" s="80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0.95</v>
      </c>
      <c r="P36" s="33">
        <f t="shared" si="0"/>
        <v>0.95</v>
      </c>
      <c r="Q36" s="58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0">
        <v>24</v>
      </c>
      <c r="B37" s="608"/>
      <c r="C37" s="82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0.9</v>
      </c>
      <c r="P37" s="33">
        <f t="shared" si="0"/>
        <v>0.9</v>
      </c>
      <c r="Q37" s="86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25</v>
      </c>
      <c r="B38" s="215" t="s">
        <v>103</v>
      </c>
      <c r="C38" s="87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0.36</v>
      </c>
      <c r="M38" s="181"/>
      <c r="N38" s="181"/>
      <c r="O38" s="181"/>
      <c r="P38" s="33">
        <f t="shared" si="0"/>
        <v>0.36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230</v>
      </c>
      <c r="C41" s="89" t="s">
        <v>111</v>
      </c>
      <c r="D41" s="357" t="s">
        <v>112</v>
      </c>
      <c r="E41" s="357">
        <v>5</v>
      </c>
      <c r="F41" s="478">
        <v>31.2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31.2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32" t="s">
        <v>114</v>
      </c>
      <c r="D42" s="359" t="s">
        <v>112</v>
      </c>
      <c r="E42" s="359">
        <v>5</v>
      </c>
      <c r="F42" s="97"/>
      <c r="G42" s="97">
        <v>34.200000000000003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34.200000000000003</v>
      </c>
      <c r="Q42" s="33">
        <v>40</v>
      </c>
      <c r="R42" s="77" t="s">
        <v>109</v>
      </c>
      <c r="T42" s="42"/>
      <c r="U42" s="42"/>
      <c r="V42" s="42"/>
      <c r="W42" s="42"/>
    </row>
    <row r="43" spans="1:25" s="41" customFormat="1" ht="32.25" thickBot="1">
      <c r="A43" s="30">
        <v>30</v>
      </c>
      <c r="B43" s="620" t="s">
        <v>115</v>
      </c>
      <c r="C43" s="80" t="s">
        <v>116</v>
      </c>
      <c r="D43" s="56" t="s">
        <v>112</v>
      </c>
      <c r="E43" s="188">
        <v>20</v>
      </c>
      <c r="F43" s="97"/>
      <c r="G43" s="97"/>
      <c r="H43" s="97">
        <v>0</v>
      </c>
      <c r="I43" s="97"/>
      <c r="J43" s="36"/>
      <c r="K43" s="97"/>
      <c r="L43" s="97"/>
      <c r="M43" s="97"/>
      <c r="N43" s="97"/>
      <c r="O43" s="97"/>
      <c r="P43" s="96">
        <f t="shared" ref="P43:P70" si="1">SUM(F43:O43)</f>
        <v>0</v>
      </c>
      <c r="Q43" s="97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 thickBot="1">
      <c r="A44" s="30">
        <v>31</v>
      </c>
      <c r="B44" s="621"/>
      <c r="C44" s="98" t="s">
        <v>118</v>
      </c>
      <c r="D44" s="56" t="s">
        <v>112</v>
      </c>
      <c r="E44" s="188">
        <v>20</v>
      </c>
      <c r="F44" s="97"/>
      <c r="G44" s="97"/>
      <c r="H44" s="97">
        <v>8.3010000000000002</v>
      </c>
      <c r="I44" s="97"/>
      <c r="J44" s="97"/>
      <c r="K44" s="97"/>
      <c r="L44" s="97"/>
      <c r="M44" s="97"/>
      <c r="N44" s="97"/>
      <c r="O44" s="97"/>
      <c r="P44" s="96">
        <f t="shared" si="1"/>
        <v>8.3010000000000002</v>
      </c>
      <c r="Q44" s="99">
        <v>9</v>
      </c>
      <c r="R44" s="581"/>
      <c r="T44" s="42"/>
      <c r="U44" s="42"/>
      <c r="V44" s="42"/>
      <c r="W44" s="42"/>
    </row>
    <row r="45" spans="1:25" s="41" customFormat="1" ht="32.25" thickBot="1">
      <c r="A45" s="30">
        <v>32</v>
      </c>
      <c r="B45" s="615" t="s">
        <v>119</v>
      </c>
      <c r="C45" s="80" t="s">
        <v>120</v>
      </c>
      <c r="D45" s="56" t="s">
        <v>121</v>
      </c>
      <c r="E45" s="56">
        <v>20</v>
      </c>
      <c r="F45" s="58"/>
      <c r="G45" s="58"/>
      <c r="H45" s="100">
        <v>0</v>
      </c>
      <c r="I45" s="58"/>
      <c r="J45" s="58"/>
      <c r="K45" s="58"/>
      <c r="L45" s="58"/>
      <c r="M45" s="58"/>
      <c r="N45" s="58"/>
      <c r="O45" s="58"/>
      <c r="P45" s="96">
        <f t="shared" si="1"/>
        <v>0</v>
      </c>
      <c r="Q45" s="101">
        <v>15</v>
      </c>
      <c r="R45" s="581"/>
      <c r="T45" s="42"/>
      <c r="U45" s="102"/>
      <c r="V45" s="42"/>
      <c r="W45" s="42"/>
    </row>
    <row r="46" spans="1:25" s="41" customFormat="1" ht="32.25" thickBot="1">
      <c r="A46" s="30">
        <v>33</v>
      </c>
      <c r="B46" s="617"/>
      <c r="C46" s="98" t="s">
        <v>122</v>
      </c>
      <c r="D46" s="68" t="s">
        <v>121</v>
      </c>
      <c r="E46" s="68">
        <v>20</v>
      </c>
      <c r="F46" s="103"/>
      <c r="G46" s="104"/>
      <c r="H46" s="70">
        <v>0</v>
      </c>
      <c r="I46" s="69"/>
      <c r="J46" s="96"/>
      <c r="K46" s="104"/>
      <c r="L46" s="96"/>
      <c r="M46" s="104"/>
      <c r="N46" s="96"/>
      <c r="O46" s="104"/>
      <c r="P46" s="96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30">
        <v>34</v>
      </c>
      <c r="B47" s="607" t="s">
        <v>192</v>
      </c>
      <c r="C47" s="105" t="s">
        <v>123</v>
      </c>
      <c r="D47" s="568" t="s">
        <v>124</v>
      </c>
      <c r="E47" s="106">
        <v>15</v>
      </c>
      <c r="F47" s="107"/>
      <c r="G47" s="108"/>
      <c r="H47" s="109"/>
      <c r="I47" s="108">
        <v>2.9</v>
      </c>
      <c r="J47" s="107"/>
      <c r="K47" s="108"/>
      <c r="L47" s="107"/>
      <c r="M47" s="108"/>
      <c r="N47" s="107"/>
      <c r="O47" s="108"/>
      <c r="P47" s="96">
        <f t="shared" si="1"/>
        <v>2.9</v>
      </c>
      <c r="Q47" s="108">
        <v>3</v>
      </c>
      <c r="R47" s="570" t="s">
        <v>125</v>
      </c>
      <c r="T47" s="42"/>
      <c r="U47" s="42"/>
      <c r="V47" s="42"/>
      <c r="W47" s="42"/>
    </row>
    <row r="48" spans="1:25" s="41" customFormat="1" ht="16.5" thickBot="1">
      <c r="A48" s="30">
        <v>35</v>
      </c>
      <c r="B48" s="607"/>
      <c r="C48" s="105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66"/>
      <c r="P48" s="96">
        <f t="shared" si="1"/>
        <v>0</v>
      </c>
      <c r="Q48" s="66">
        <v>3</v>
      </c>
      <c r="R48" s="570"/>
      <c r="T48" s="572"/>
      <c r="U48" s="42"/>
      <c r="V48" s="42"/>
      <c r="W48" s="42"/>
    </row>
    <row r="49" spans="1:25" s="41" customFormat="1" ht="16.5" thickBot="1">
      <c r="A49" s="30">
        <v>36</v>
      </c>
      <c r="B49" s="607"/>
      <c r="C49" s="105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66"/>
      <c r="P49" s="96">
        <f t="shared" si="1"/>
        <v>0</v>
      </c>
      <c r="Q49" s="66">
        <v>1</v>
      </c>
      <c r="R49" s="570"/>
      <c r="T49" s="570"/>
      <c r="U49" s="42"/>
      <c r="V49" s="42"/>
      <c r="W49" s="42"/>
    </row>
    <row r="50" spans="1:25" s="41" customFormat="1" ht="16.5" thickBot="1">
      <c r="A50" s="30">
        <v>37</v>
      </c>
      <c r="B50" s="608"/>
      <c r="C50" s="105" t="s">
        <v>128</v>
      </c>
      <c r="D50" s="569"/>
      <c r="E50" s="106">
        <v>10</v>
      </c>
      <c r="F50" s="107"/>
      <c r="G50" s="108"/>
      <c r="H50" s="107"/>
      <c r="I50" s="108">
        <v>8.9</v>
      </c>
      <c r="J50" s="107"/>
      <c r="K50" s="66"/>
      <c r="L50" s="65"/>
      <c r="M50" s="66"/>
      <c r="N50" s="65"/>
      <c r="O50" s="66"/>
      <c r="P50" s="96">
        <f t="shared" si="1"/>
        <v>8.9</v>
      </c>
      <c r="Q50" s="66">
        <v>9.1999999999999993</v>
      </c>
      <c r="R50" s="570"/>
      <c r="T50" s="570"/>
      <c r="U50" s="42"/>
      <c r="V50" s="42"/>
      <c r="W50" s="42"/>
    </row>
    <row r="51" spans="1:25" s="41" customFormat="1" ht="16.5" thickBot="1">
      <c r="A51" s="30">
        <v>38</v>
      </c>
      <c r="B51" s="215" t="s">
        <v>129</v>
      </c>
      <c r="C51" s="38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0.2</v>
      </c>
      <c r="M51" s="40"/>
      <c r="N51" s="39"/>
      <c r="O51" s="43"/>
      <c r="P51" s="96">
        <f t="shared" si="1"/>
        <v>0.2</v>
      </c>
      <c r="Q51" s="33">
        <v>0.3</v>
      </c>
      <c r="R51" s="571"/>
      <c r="T51" s="570"/>
      <c r="U51" s="42"/>
      <c r="V51" s="42"/>
      <c r="W51" s="42"/>
    </row>
    <row r="52" spans="1:25" s="41" customFormat="1" ht="16.5" thickBot="1">
      <c r="A52" s="30">
        <v>39</v>
      </c>
      <c r="B52" s="275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0.5</v>
      </c>
      <c r="J52" s="33"/>
      <c r="K52" s="33"/>
      <c r="L52" s="33"/>
      <c r="M52" s="33"/>
      <c r="N52" s="33"/>
      <c r="O52" s="33"/>
      <c r="P52" s="33">
        <f t="shared" si="1"/>
        <v>0.5</v>
      </c>
      <c r="Q52" s="97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406">
        <v>40</v>
      </c>
      <c r="B53" s="361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0.66</v>
      </c>
      <c r="I53" s="122">
        <v>0.8</v>
      </c>
      <c r="J53" s="124"/>
      <c r="K53" s="122">
        <v>0.63</v>
      </c>
      <c r="L53" s="123"/>
      <c r="M53" s="124"/>
      <c r="N53" s="123"/>
      <c r="O53" s="124"/>
      <c r="P53" s="455">
        <f t="shared" si="1"/>
        <v>2.09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0</v>
      </c>
      <c r="J54" s="97"/>
      <c r="K54" s="97"/>
      <c r="L54" s="97"/>
      <c r="M54" s="97"/>
      <c r="N54" s="97"/>
      <c r="O54" s="97"/>
      <c r="P54" s="33">
        <f t="shared" si="1"/>
        <v>0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7.54</v>
      </c>
      <c r="L56" s="114"/>
      <c r="M56" s="33"/>
      <c r="N56" s="114"/>
      <c r="O56" s="115"/>
      <c r="P56" s="96">
        <f t="shared" si="1"/>
        <v>7.54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237">
        <v>27</v>
      </c>
      <c r="K57" s="217">
        <v>26</v>
      </c>
      <c r="L57" s="302">
        <v>8.4</v>
      </c>
      <c r="M57" s="217">
        <v>7</v>
      </c>
      <c r="N57" s="114"/>
      <c r="O57" s="115"/>
      <c r="P57" s="96">
        <f t="shared" si="1"/>
        <v>68.400000000000006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117" t="s">
        <v>151</v>
      </c>
      <c r="D58" s="56" t="s">
        <v>200</v>
      </c>
      <c r="E58" s="56">
        <v>20</v>
      </c>
      <c r="F58" s="118"/>
      <c r="G58" s="119"/>
      <c r="H58" s="118"/>
      <c r="I58" s="119">
        <v>0.48</v>
      </c>
      <c r="J58" s="118"/>
      <c r="K58" s="119"/>
      <c r="L58" s="118"/>
      <c r="M58" s="119"/>
      <c r="N58" s="118"/>
      <c r="O58" s="119"/>
      <c r="P58" s="96">
        <f t="shared" si="1"/>
        <v>0.48</v>
      </c>
      <c r="Q58" s="11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2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3</v>
      </c>
      <c r="L59" s="123"/>
      <c r="M59" s="124"/>
      <c r="N59" s="124"/>
      <c r="O59" s="123"/>
      <c r="P59" s="96">
        <f t="shared" si="1"/>
        <v>3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45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</v>
      </c>
      <c r="L62" s="114"/>
      <c r="M62" s="33"/>
      <c r="N62" s="114"/>
      <c r="O62" s="115"/>
      <c r="P62" s="96">
        <f t="shared" si="1"/>
        <v>0.2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0.17</v>
      </c>
      <c r="L63" s="39"/>
      <c r="M63" s="40"/>
      <c r="N63" s="39"/>
      <c r="O63" s="43"/>
      <c r="P63" s="96">
        <f t="shared" si="1"/>
        <v>0.17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30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96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 ht="16.5" thickBot="1">
      <c r="A66" s="30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58">
        <v>0.26</v>
      </c>
      <c r="P66" s="96">
        <f t="shared" si="1"/>
        <v>0.26</v>
      </c>
      <c r="Q66" s="119">
        <v>0.5</v>
      </c>
      <c r="R66" s="575" t="s">
        <v>231</v>
      </c>
      <c r="T66" s="15"/>
      <c r="U66" s="15"/>
      <c r="V66" s="15"/>
      <c r="W66" s="15"/>
    </row>
    <row r="67" spans="1:23" s="36" customFormat="1" ht="16.5" thickBot="1">
      <c r="A67" s="30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66">
        <v>0.65</v>
      </c>
      <c r="P67" s="96">
        <f t="shared" si="1"/>
        <v>0.65</v>
      </c>
      <c r="Q67" s="108">
        <v>0.5</v>
      </c>
      <c r="R67" s="576"/>
      <c r="T67" s="15"/>
      <c r="U67" s="15"/>
      <c r="V67" s="15"/>
      <c r="W67" s="15"/>
    </row>
    <row r="68" spans="1:23" s="36" customFormat="1" ht="16.5" thickBot="1">
      <c r="A68" s="30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66">
        <v>0.3</v>
      </c>
      <c r="P68" s="96">
        <f>SUM(F68:O68)</f>
        <v>0.3</v>
      </c>
      <c r="Q68" s="108">
        <v>1.5</v>
      </c>
      <c r="R68" s="576"/>
      <c r="T68" s="15"/>
      <c r="U68" s="15"/>
      <c r="V68" s="15"/>
      <c r="W68" s="15"/>
    </row>
    <row r="69" spans="1:23" s="41" customFormat="1" ht="16.5" thickBot="1">
      <c r="A69" s="30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66">
        <v>1.5</v>
      </c>
      <c r="P69" s="96">
        <f t="shared" si="1"/>
        <v>1.5</v>
      </c>
      <c r="Q69" s="108">
        <v>2</v>
      </c>
      <c r="R69" s="576"/>
      <c r="T69" s="42"/>
      <c r="U69" s="42"/>
      <c r="V69" s="42"/>
      <c r="W69" s="42"/>
    </row>
    <row r="70" spans="1:23" s="36" customFormat="1" ht="16.5" thickBot="1">
      <c r="A70" s="30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96">
        <v>0.9</v>
      </c>
      <c r="P70" s="96">
        <f t="shared" si="1"/>
        <v>0.9</v>
      </c>
      <c r="Q70" s="96">
        <v>3</v>
      </c>
      <c r="R70" s="577"/>
      <c r="T70" s="15"/>
      <c r="U70" s="135"/>
      <c r="V70" s="15"/>
      <c r="W70" s="15"/>
    </row>
    <row r="71" spans="1:23" s="36" customFormat="1" ht="16.5" thickBot="1">
      <c r="A71" s="30">
        <v>58</v>
      </c>
      <c r="B71" s="323"/>
      <c r="C71" s="137"/>
      <c r="D71" s="137"/>
      <c r="E71" s="41" t="s">
        <v>181</v>
      </c>
      <c r="F71" s="337">
        <f t="shared" ref="F71:Q71" si="2">SUM(F14:F70)</f>
        <v>31.2</v>
      </c>
      <c r="G71" s="337">
        <f t="shared" si="2"/>
        <v>34.200000000000003</v>
      </c>
      <c r="H71" s="337">
        <f t="shared" si="2"/>
        <v>8.9610000000000003</v>
      </c>
      <c r="I71" s="337">
        <f t="shared" si="2"/>
        <v>15.080000000000002</v>
      </c>
      <c r="J71" s="337">
        <f t="shared" si="2"/>
        <v>27</v>
      </c>
      <c r="K71" s="337">
        <f t="shared" si="2"/>
        <v>37.540000000000006</v>
      </c>
      <c r="L71" s="337">
        <f t="shared" si="2"/>
        <v>25.009999999999998</v>
      </c>
      <c r="M71" s="337">
        <f t="shared" si="2"/>
        <v>15.45</v>
      </c>
      <c r="N71" s="337">
        <f t="shared" si="2"/>
        <v>29.1</v>
      </c>
      <c r="O71" s="337">
        <f t="shared" si="2"/>
        <v>32.11</v>
      </c>
      <c r="P71" s="337">
        <f t="shared" si="2"/>
        <v>255.65100000000001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31.2</v>
      </c>
      <c r="G72" s="138">
        <f t="shared" ref="G72:O72" si="3">G17+G27+G29+G32+G38+G41+G42+G49+G55+G60+G64+G40</f>
        <v>34.200000000000003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1.3900000000000001</v>
      </c>
      <c r="M72" s="138">
        <f t="shared" si="3"/>
        <v>0.28999999999999998</v>
      </c>
      <c r="N72" s="138">
        <f t="shared" si="3"/>
        <v>26.58</v>
      </c>
      <c r="O72" s="138">
        <f t="shared" si="3"/>
        <v>0</v>
      </c>
      <c r="P72" s="138">
        <f>SUM(F72:O72)</f>
        <v>95.160000000000011</v>
      </c>
      <c r="Q72" s="21"/>
      <c r="R72" s="140">
        <f>P72/Q71*100</f>
        <v>23.969773299748113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8.3010000000000002</v>
      </c>
      <c r="I73" s="138">
        <f t="shared" si="4"/>
        <v>12.280000000000001</v>
      </c>
      <c r="J73" s="138">
        <f t="shared" si="4"/>
        <v>0</v>
      </c>
      <c r="K73" s="138">
        <f t="shared" si="4"/>
        <v>10.91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22.249999999999996</v>
      </c>
      <c r="P73" s="138">
        <f>SUM(F73:O73)</f>
        <v>53.741</v>
      </c>
      <c r="Q73" s="21"/>
      <c r="R73" s="140">
        <f>P73/Q71*100</f>
        <v>13.536775818639798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0.66</v>
      </c>
      <c r="I74" s="138">
        <f t="shared" si="5"/>
        <v>1.3</v>
      </c>
      <c r="J74" s="138">
        <f t="shared" si="5"/>
        <v>27</v>
      </c>
      <c r="K74" s="138">
        <f t="shared" si="5"/>
        <v>26.63</v>
      </c>
      <c r="L74" s="138">
        <f t="shared" si="5"/>
        <v>23.62</v>
      </c>
      <c r="M74" s="138">
        <f t="shared" si="5"/>
        <v>15.16</v>
      </c>
      <c r="N74" s="138">
        <f t="shared" si="5"/>
        <v>2.52</v>
      </c>
      <c r="O74" s="138">
        <f t="shared" si="5"/>
        <v>9.8600000000000012</v>
      </c>
      <c r="P74" s="138">
        <f>SUM(F74:O74)</f>
        <v>106.75</v>
      </c>
      <c r="Q74" s="21"/>
      <c r="R74" s="140">
        <f>P74/Q71*100</f>
        <v>26.889168765743072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1.03</v>
      </c>
      <c r="M75" s="138">
        <f t="shared" si="6"/>
        <v>0.28999999999999998</v>
      </c>
      <c r="N75" s="138">
        <f t="shared" si="6"/>
        <v>0</v>
      </c>
      <c r="O75" s="138">
        <f t="shared" si="6"/>
        <v>0</v>
      </c>
      <c r="P75" s="138">
        <f>SUM(F75:O75)</f>
        <v>1.32</v>
      </c>
      <c r="Q75" s="21"/>
      <c r="R75" s="140">
        <f>P75/P71*100</f>
        <v>0.51632890151026201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31.2</v>
      </c>
      <c r="G76" s="138">
        <f t="shared" ref="G76:O76" si="7">F76+G71</f>
        <v>65.400000000000006</v>
      </c>
      <c r="H76" s="138">
        <f t="shared" si="7"/>
        <v>74.361000000000004</v>
      </c>
      <c r="I76" s="138">
        <f t="shared" si="7"/>
        <v>89.441000000000003</v>
      </c>
      <c r="J76" s="138">
        <f t="shared" si="7"/>
        <v>116.441</v>
      </c>
      <c r="K76" s="138">
        <f t="shared" si="7"/>
        <v>153.98099999999999</v>
      </c>
      <c r="L76" s="138">
        <f t="shared" si="7"/>
        <v>178.99099999999999</v>
      </c>
      <c r="M76" s="138">
        <f t="shared" si="7"/>
        <v>194.44099999999997</v>
      </c>
      <c r="N76" s="138">
        <f t="shared" si="7"/>
        <v>223.54099999999997</v>
      </c>
      <c r="O76" s="138">
        <f t="shared" si="7"/>
        <v>255.65099999999995</v>
      </c>
      <c r="P76" s="138">
        <f>O76</f>
        <v>255.65099999999995</v>
      </c>
      <c r="Q76" s="21"/>
      <c r="R76" s="140">
        <f>P72+P73+P74</f>
        <v>255.65100000000001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8.5000000000000036</v>
      </c>
      <c r="G78" s="138">
        <f t="shared" si="8"/>
        <v>5.5</v>
      </c>
      <c r="H78" s="138">
        <f t="shared" si="8"/>
        <v>30.739000000000004</v>
      </c>
      <c r="I78" s="138">
        <f t="shared" si="8"/>
        <v>24.62</v>
      </c>
      <c r="J78" s="138">
        <f t="shared" si="8"/>
        <v>12.700000000000003</v>
      </c>
      <c r="K78" s="138">
        <f t="shared" si="8"/>
        <v>2.1599999999999966</v>
      </c>
      <c r="L78" s="138">
        <f t="shared" si="8"/>
        <v>14.690000000000005</v>
      </c>
      <c r="M78" s="138">
        <f t="shared" si="8"/>
        <v>24.250000000000004</v>
      </c>
      <c r="N78" s="138">
        <f t="shared" si="8"/>
        <v>10.600000000000001</v>
      </c>
      <c r="O78" s="138">
        <f t="shared" si="8"/>
        <v>7.5900000000000034</v>
      </c>
      <c r="P78" s="138">
        <f>SUM(F78:O78)</f>
        <v>141.34900000000002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332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 ht="16.5" thickBot="1">
      <c r="A81" s="636" t="s">
        <v>206</v>
      </c>
      <c r="B81" s="639">
        <v>1220</v>
      </c>
      <c r="C81" s="339" t="s">
        <v>207</v>
      </c>
      <c r="D81" s="340">
        <f>F72</f>
        <v>31.2</v>
      </c>
      <c r="E81" s="340">
        <f>D81+G72</f>
        <v>65.400000000000006</v>
      </c>
      <c r="F81" s="340">
        <f>E81+H72</f>
        <v>65.400000000000006</v>
      </c>
      <c r="G81" s="340">
        <f t="shared" ref="G81:L81" si="9">F81+I72</f>
        <v>66.900000000000006</v>
      </c>
      <c r="H81" s="340">
        <f t="shared" si="9"/>
        <v>66.900000000000006</v>
      </c>
      <c r="I81" s="340">
        <f t="shared" si="9"/>
        <v>66.900000000000006</v>
      </c>
      <c r="J81" s="340">
        <f t="shared" si="9"/>
        <v>68.290000000000006</v>
      </c>
      <c r="K81" s="340">
        <f t="shared" si="9"/>
        <v>68.580000000000013</v>
      </c>
      <c r="L81" s="340">
        <f t="shared" si="9"/>
        <v>95.160000000000011</v>
      </c>
      <c r="M81" s="340">
        <f>L81+O72</f>
        <v>95.160000000000011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 ht="16.5" thickBot="1">
      <c r="A82" s="637"/>
      <c r="B82" s="640"/>
      <c r="C82" s="343" t="s">
        <v>208</v>
      </c>
      <c r="D82" s="340">
        <f>F73</f>
        <v>0</v>
      </c>
      <c r="E82" s="340">
        <f>D82+G73</f>
        <v>0</v>
      </c>
      <c r="F82" s="340">
        <f t="shared" ref="F82:M83" si="10">E82+H73</f>
        <v>8.3010000000000002</v>
      </c>
      <c r="G82" s="340">
        <f t="shared" si="10"/>
        <v>20.581000000000003</v>
      </c>
      <c r="H82" s="340">
        <f t="shared" si="10"/>
        <v>20.581000000000003</v>
      </c>
      <c r="I82" s="340">
        <f t="shared" si="10"/>
        <v>31.491000000000003</v>
      </c>
      <c r="J82" s="340">
        <f t="shared" si="10"/>
        <v>31.491000000000003</v>
      </c>
      <c r="K82" s="340">
        <f t="shared" si="10"/>
        <v>31.491000000000003</v>
      </c>
      <c r="L82" s="340">
        <f t="shared" si="10"/>
        <v>31.491000000000003</v>
      </c>
      <c r="M82" s="340">
        <f t="shared" si="10"/>
        <v>53.741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340">
        <f>F74</f>
        <v>0</v>
      </c>
      <c r="E83" s="340">
        <f>D83+G74</f>
        <v>0</v>
      </c>
      <c r="F83" s="340">
        <f t="shared" si="10"/>
        <v>0.66</v>
      </c>
      <c r="G83" s="340">
        <f t="shared" si="10"/>
        <v>1.96</v>
      </c>
      <c r="H83" s="340">
        <f t="shared" si="10"/>
        <v>28.96</v>
      </c>
      <c r="I83" s="340">
        <f t="shared" si="10"/>
        <v>55.59</v>
      </c>
      <c r="J83" s="340">
        <f t="shared" si="10"/>
        <v>79.210000000000008</v>
      </c>
      <c r="K83" s="340">
        <f t="shared" si="10"/>
        <v>94.37</v>
      </c>
      <c r="L83" s="340">
        <f t="shared" si="10"/>
        <v>96.89</v>
      </c>
      <c r="M83" s="340">
        <f t="shared" si="10"/>
        <v>106.75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31.2</v>
      </c>
      <c r="E84" s="346">
        <f t="shared" si="11"/>
        <v>65.400000000000006</v>
      </c>
      <c r="F84" s="346">
        <f t="shared" si="11"/>
        <v>74.361000000000004</v>
      </c>
      <c r="G84" s="346">
        <f t="shared" si="11"/>
        <v>89.441000000000003</v>
      </c>
      <c r="H84" s="346">
        <f t="shared" si="11"/>
        <v>116.441</v>
      </c>
      <c r="I84" s="346">
        <f t="shared" si="11"/>
        <v>153.98099999999999</v>
      </c>
      <c r="J84" s="346">
        <f t="shared" si="11"/>
        <v>178.99100000000001</v>
      </c>
      <c r="K84" s="346">
        <f t="shared" si="11"/>
        <v>194.44100000000003</v>
      </c>
      <c r="L84" s="346">
        <f t="shared" si="11"/>
        <v>223.541</v>
      </c>
      <c r="M84" s="347">
        <f t="shared" si="11"/>
        <v>255.65100000000001</v>
      </c>
      <c r="N84" s="348">
        <f>M84/B81</f>
        <v>0.20955000000000001</v>
      </c>
      <c r="O84" s="349">
        <f>M81/M84</f>
        <v>0.37222619899785259</v>
      </c>
      <c r="P84" s="349">
        <f>M82/M84</f>
        <v>0.21021235981865902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70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1.07</v>
      </c>
      <c r="M14" s="33"/>
      <c r="N14" s="33"/>
      <c r="O14" s="33"/>
      <c r="P14" s="33">
        <f>SUM(F14:O14)</f>
        <v>1.07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3</v>
      </c>
      <c r="M15" s="40"/>
      <c r="N15" s="33"/>
      <c r="O15" s="39"/>
      <c r="P15" s="33">
        <f>SUM(F15:O15)</f>
        <v>3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3</v>
      </c>
      <c r="M16" s="40"/>
      <c r="N16" s="39"/>
      <c r="O16" s="43"/>
      <c r="P16" s="33">
        <f>SUM(F16:O16)</f>
        <v>3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0.4</v>
      </c>
      <c r="N17" s="33"/>
      <c r="O17" s="33"/>
      <c r="P17" s="33">
        <f>SUM(F17:O17)</f>
        <v>0.4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</v>
      </c>
      <c r="M18" s="47"/>
      <c r="N18" s="33"/>
      <c r="O18" s="33"/>
      <c r="P18" s="33">
        <f t="shared" ref="P18:P39" si="0">SUM(F18:O18)</f>
        <v>0.3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1.1100000000000001</v>
      </c>
      <c r="M19" s="47"/>
      <c r="N19" s="33"/>
      <c r="O19" s="33"/>
      <c r="P19" s="33">
        <f t="shared" si="0"/>
        <v>1.1100000000000001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2.9</v>
      </c>
      <c r="N20" s="33"/>
      <c r="O20" s="33"/>
      <c r="P20" s="33">
        <f t="shared" si="0"/>
        <v>2.9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3.24</v>
      </c>
      <c r="M21" s="47"/>
      <c r="N21" s="33"/>
      <c r="O21" s="33"/>
      <c r="P21" s="33">
        <f t="shared" si="0"/>
        <v>3.24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3.38</v>
      </c>
      <c r="M22" s="47"/>
      <c r="N22" s="33"/>
      <c r="O22" s="33"/>
      <c r="P22" s="33">
        <f t="shared" si="0"/>
        <v>3.38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0.21</v>
      </c>
      <c r="N23" s="33"/>
      <c r="O23" s="33"/>
      <c r="P23" s="33">
        <f t="shared" si="0"/>
        <v>0.21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1.1000000000000001</v>
      </c>
      <c r="P24" s="33">
        <f t="shared" si="0"/>
        <v>1.1000000000000001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0.28000000000000003</v>
      </c>
      <c r="N25" s="39"/>
      <c r="O25" s="40">
        <v>0.1</v>
      </c>
      <c r="P25" s="33">
        <f t="shared" si="0"/>
        <v>0.38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47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1.05</v>
      </c>
      <c r="M27" s="40"/>
      <c r="N27" s="40"/>
      <c r="O27" s="52"/>
      <c r="P27" s="33">
        <f t="shared" si="0"/>
        <v>1.05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0.78</v>
      </c>
      <c r="N28" s="33"/>
      <c r="O28" s="33"/>
      <c r="P28" s="49">
        <f t="shared" si="0"/>
        <v>0.78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0.62</v>
      </c>
      <c r="O29" s="94"/>
      <c r="P29" s="119">
        <f t="shared" si="0"/>
        <v>0.62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2.54</v>
      </c>
      <c r="O30" s="474"/>
      <c r="P30" s="108">
        <f t="shared" si="0"/>
        <v>2.54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0.5</v>
      </c>
      <c r="O31" s="474"/>
      <c r="P31" s="108">
        <f t="shared" si="0"/>
        <v>0.5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4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0.88</v>
      </c>
      <c r="P33" s="96">
        <f t="shared" si="0"/>
        <v>0.88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1.8</v>
      </c>
      <c r="N34" s="74"/>
      <c r="O34" s="76">
        <v>2.8</v>
      </c>
      <c r="P34" s="40">
        <f t="shared" si="0"/>
        <v>4.5999999999999996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0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3.38</v>
      </c>
      <c r="P35" s="33">
        <f t="shared" si="0"/>
        <v>3.38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0">
        <v>23</v>
      </c>
      <c r="B36" s="613" t="s">
        <v>98</v>
      </c>
      <c r="C36" s="80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</v>
      </c>
      <c r="P36" s="33">
        <f t="shared" si="0"/>
        <v>1</v>
      </c>
      <c r="Q36" s="58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0">
        <v>24</v>
      </c>
      <c r="B37" s="608"/>
      <c r="C37" s="82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0.9</v>
      </c>
      <c r="P37" s="33">
        <f t="shared" si="0"/>
        <v>0.9</v>
      </c>
      <c r="Q37" s="86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25</v>
      </c>
      <c r="B38" s="215" t="s">
        <v>103</v>
      </c>
      <c r="C38" s="87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0.36</v>
      </c>
      <c r="M38" s="181"/>
      <c r="N38" s="181"/>
      <c r="O38" s="181"/>
      <c r="P38" s="33">
        <f t="shared" si="0"/>
        <v>0.36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0.2</v>
      </c>
      <c r="I40" s="33"/>
      <c r="J40" s="33"/>
      <c r="K40" s="33"/>
      <c r="L40" s="33"/>
      <c r="M40" s="33"/>
      <c r="N40" s="33"/>
      <c r="O40" s="188"/>
      <c r="P40" s="33">
        <f>SUM(F40:O40)</f>
        <v>0.2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278" t="s">
        <v>110</v>
      </c>
      <c r="C41" s="55" t="s">
        <v>111</v>
      </c>
      <c r="D41" s="56" t="s">
        <v>112</v>
      </c>
      <c r="E41" s="56">
        <v>5</v>
      </c>
      <c r="F41" s="372">
        <v>35</v>
      </c>
      <c r="G41" s="373"/>
      <c r="H41" s="58"/>
      <c r="I41" s="58"/>
      <c r="J41" s="57"/>
      <c r="K41" s="58"/>
      <c r="L41" s="57"/>
      <c r="M41" s="58"/>
      <c r="N41" s="57"/>
      <c r="O41" s="94"/>
      <c r="P41" s="58">
        <f>SUM(F41:O41)</f>
        <v>35</v>
      </c>
      <c r="Q41" s="58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95" t="s">
        <v>114</v>
      </c>
      <c r="D42" s="56" t="s">
        <v>112</v>
      </c>
      <c r="E42" s="68">
        <v>5</v>
      </c>
      <c r="F42" s="374"/>
      <c r="G42" s="374">
        <v>30</v>
      </c>
      <c r="H42" s="70"/>
      <c r="I42" s="96"/>
      <c r="J42" s="96"/>
      <c r="K42" s="96"/>
      <c r="L42" s="96"/>
      <c r="M42" s="96"/>
      <c r="N42" s="96"/>
      <c r="O42" s="96"/>
      <c r="P42" s="96">
        <f>SUM(F42:O42)</f>
        <v>30</v>
      </c>
      <c r="Q42" s="96">
        <v>40</v>
      </c>
      <c r="R42" s="77" t="s">
        <v>109</v>
      </c>
      <c r="T42" s="42"/>
      <c r="U42" s="42"/>
      <c r="V42" s="42"/>
      <c r="W42" s="42"/>
    </row>
    <row r="43" spans="1:25" s="41" customFormat="1" ht="32.25" thickBot="1">
      <c r="A43" s="30">
        <v>30</v>
      </c>
      <c r="B43" s="620" t="s">
        <v>115</v>
      </c>
      <c r="C43" s="80" t="s">
        <v>116</v>
      </c>
      <c r="D43" s="56" t="s">
        <v>112</v>
      </c>
      <c r="E43" s="188">
        <v>20</v>
      </c>
      <c r="F43" s="97"/>
      <c r="G43" s="97"/>
      <c r="H43" s="97">
        <v>0</v>
      </c>
      <c r="I43" s="97"/>
      <c r="J43" s="36"/>
      <c r="K43" s="97"/>
      <c r="L43" s="97"/>
      <c r="M43" s="97"/>
      <c r="N43" s="97"/>
      <c r="O43" s="97"/>
      <c r="P43" s="96">
        <f t="shared" ref="P43:P70" si="1">SUM(F43:O43)</f>
        <v>0</v>
      </c>
      <c r="Q43" s="97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 thickBot="1">
      <c r="A44" s="30">
        <v>31</v>
      </c>
      <c r="B44" s="621"/>
      <c r="C44" s="98" t="s">
        <v>118</v>
      </c>
      <c r="D44" s="56" t="s">
        <v>112</v>
      </c>
      <c r="E44" s="188">
        <v>20</v>
      </c>
      <c r="F44" s="97"/>
      <c r="G44" s="97"/>
      <c r="H44" s="97">
        <v>4.63</v>
      </c>
      <c r="I44" s="97"/>
      <c r="J44" s="97"/>
      <c r="K44" s="97"/>
      <c r="L44" s="97"/>
      <c r="M44" s="97"/>
      <c r="N44" s="97"/>
      <c r="O44" s="97"/>
      <c r="P44" s="96">
        <f t="shared" si="1"/>
        <v>4.63</v>
      </c>
      <c r="Q44" s="99">
        <v>9</v>
      </c>
      <c r="R44" s="581"/>
      <c r="T44" s="42"/>
      <c r="U44" s="42"/>
      <c r="V44" s="42"/>
      <c r="W44" s="42"/>
    </row>
    <row r="45" spans="1:25" s="41" customFormat="1" ht="32.25" thickBot="1">
      <c r="A45" s="30">
        <v>32</v>
      </c>
      <c r="B45" s="615" t="s">
        <v>119</v>
      </c>
      <c r="C45" s="80" t="s">
        <v>120</v>
      </c>
      <c r="D45" s="56" t="s">
        <v>121</v>
      </c>
      <c r="E45" s="56">
        <v>20</v>
      </c>
      <c r="F45" s="58"/>
      <c r="G45" s="58"/>
      <c r="H45" s="100">
        <v>0</v>
      </c>
      <c r="I45" s="58"/>
      <c r="J45" s="58"/>
      <c r="K45" s="58"/>
      <c r="L45" s="58"/>
      <c r="M45" s="58"/>
      <c r="N45" s="58"/>
      <c r="O45" s="58"/>
      <c r="P45" s="96">
        <f t="shared" si="1"/>
        <v>0</v>
      </c>
      <c r="Q45" s="101">
        <v>15</v>
      </c>
      <c r="R45" s="581"/>
      <c r="T45" s="42"/>
      <c r="U45" s="102"/>
      <c r="V45" s="42"/>
      <c r="W45" s="42"/>
    </row>
    <row r="46" spans="1:25" s="41" customFormat="1" ht="32.25" thickBot="1">
      <c r="A46" s="30">
        <v>33</v>
      </c>
      <c r="B46" s="617"/>
      <c r="C46" s="98" t="s">
        <v>122</v>
      </c>
      <c r="D46" s="68" t="s">
        <v>121</v>
      </c>
      <c r="E46" s="68">
        <v>20</v>
      </c>
      <c r="F46" s="103"/>
      <c r="G46" s="104"/>
      <c r="H46" s="70">
        <v>0</v>
      </c>
      <c r="I46" s="69"/>
      <c r="J46" s="96"/>
      <c r="K46" s="104"/>
      <c r="L46" s="96"/>
      <c r="M46" s="104"/>
      <c r="N46" s="96"/>
      <c r="O46" s="104"/>
      <c r="P46" s="96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30">
        <v>34</v>
      </c>
      <c r="B47" s="607" t="s">
        <v>192</v>
      </c>
      <c r="C47" s="105" t="s">
        <v>123</v>
      </c>
      <c r="D47" s="568" t="s">
        <v>124</v>
      </c>
      <c r="E47" s="106">
        <v>15</v>
      </c>
      <c r="F47" s="107"/>
      <c r="G47" s="108"/>
      <c r="H47" s="109"/>
      <c r="I47" s="108">
        <v>2.86</v>
      </c>
      <c r="J47" s="107"/>
      <c r="K47" s="108"/>
      <c r="L47" s="107"/>
      <c r="M47" s="108"/>
      <c r="N47" s="107"/>
      <c r="O47" s="108"/>
      <c r="P47" s="96">
        <f t="shared" si="1"/>
        <v>2.86</v>
      </c>
      <c r="Q47" s="108">
        <v>3</v>
      </c>
      <c r="R47" s="570" t="s">
        <v>125</v>
      </c>
      <c r="T47" s="42"/>
      <c r="U47" s="42"/>
      <c r="V47" s="42"/>
      <c r="W47" s="42"/>
    </row>
    <row r="48" spans="1:25" s="41" customFormat="1" ht="16.5" thickBot="1">
      <c r="A48" s="30">
        <v>35</v>
      </c>
      <c r="B48" s="607"/>
      <c r="C48" s="105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66"/>
      <c r="P48" s="96">
        <f t="shared" si="1"/>
        <v>0</v>
      </c>
      <c r="Q48" s="66">
        <v>3</v>
      </c>
      <c r="R48" s="570"/>
      <c r="T48" s="572"/>
      <c r="U48" s="42"/>
      <c r="V48" s="42"/>
      <c r="W48" s="42"/>
    </row>
    <row r="49" spans="1:25" s="41" customFormat="1" ht="16.5" thickBot="1">
      <c r="A49" s="30">
        <v>36</v>
      </c>
      <c r="B49" s="607"/>
      <c r="C49" s="105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66"/>
      <c r="P49" s="96">
        <f t="shared" si="1"/>
        <v>0</v>
      </c>
      <c r="Q49" s="66">
        <v>1</v>
      </c>
      <c r="R49" s="570"/>
      <c r="T49" s="570"/>
      <c r="U49" s="42"/>
      <c r="V49" s="42"/>
      <c r="W49" s="42"/>
    </row>
    <row r="50" spans="1:25" s="41" customFormat="1" ht="16.5" thickBot="1">
      <c r="A50" s="30">
        <v>37</v>
      </c>
      <c r="B50" s="608"/>
      <c r="C50" s="105" t="s">
        <v>128</v>
      </c>
      <c r="D50" s="569"/>
      <c r="E50" s="106">
        <v>10</v>
      </c>
      <c r="F50" s="107"/>
      <c r="G50" s="108"/>
      <c r="H50" s="107"/>
      <c r="I50" s="108">
        <v>8.9</v>
      </c>
      <c r="J50" s="107"/>
      <c r="K50" s="66"/>
      <c r="L50" s="65"/>
      <c r="M50" s="66"/>
      <c r="N50" s="65"/>
      <c r="O50" s="66"/>
      <c r="P50" s="96">
        <f t="shared" si="1"/>
        <v>8.9</v>
      </c>
      <c r="Q50" s="66">
        <v>9.1999999999999993</v>
      </c>
      <c r="R50" s="570"/>
      <c r="T50" s="570"/>
      <c r="U50" s="42"/>
      <c r="V50" s="42"/>
      <c r="W50" s="42"/>
    </row>
    <row r="51" spans="1:25" s="41" customFormat="1" ht="16.5" thickBot="1">
      <c r="A51" s="30">
        <v>38</v>
      </c>
      <c r="B51" s="215" t="s">
        <v>129</v>
      </c>
      <c r="C51" s="38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0.17</v>
      </c>
      <c r="M51" s="40"/>
      <c r="N51" s="39"/>
      <c r="O51" s="43"/>
      <c r="P51" s="96">
        <f t="shared" si="1"/>
        <v>0.17</v>
      </c>
      <c r="Q51" s="33">
        <v>0.3</v>
      </c>
      <c r="R51" s="571"/>
      <c r="T51" s="570"/>
      <c r="U51" s="42"/>
      <c r="V51" s="42"/>
      <c r="W51" s="42"/>
    </row>
    <row r="52" spans="1:25" s="41" customFormat="1" ht="16.5" thickBot="1">
      <c r="A52" s="30">
        <v>39</v>
      </c>
      <c r="B52" s="278" t="s">
        <v>131</v>
      </c>
      <c r="C52" s="184" t="s">
        <v>132</v>
      </c>
      <c r="D52" s="186" t="s">
        <v>124</v>
      </c>
      <c r="E52" s="186">
        <v>40</v>
      </c>
      <c r="F52" s="49"/>
      <c r="G52" s="49"/>
      <c r="H52" s="90"/>
      <c r="I52" s="49">
        <v>2.2000000000000002</v>
      </c>
      <c r="J52" s="49"/>
      <c r="K52" s="49"/>
      <c r="L52" s="49"/>
      <c r="M52" s="49"/>
      <c r="N52" s="49"/>
      <c r="O52" s="49"/>
      <c r="P52" s="96">
        <f t="shared" si="1"/>
        <v>2.2000000000000002</v>
      </c>
      <c r="Q52" s="90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82" t="s">
        <v>135</v>
      </c>
      <c r="D53" s="83" t="s">
        <v>73</v>
      </c>
      <c r="E53" s="83">
        <v>40</v>
      </c>
      <c r="F53" s="84"/>
      <c r="G53" s="86"/>
      <c r="H53" s="86">
        <v>0.76</v>
      </c>
      <c r="I53" s="84">
        <v>0.87</v>
      </c>
      <c r="J53" s="86"/>
      <c r="K53" s="84">
        <v>0.7</v>
      </c>
      <c r="L53" s="85"/>
      <c r="M53" s="86"/>
      <c r="N53" s="85"/>
      <c r="O53" s="86"/>
      <c r="P53" s="110">
        <f t="shared" si="1"/>
        <v>2.33</v>
      </c>
      <c r="Q53" s="111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0</v>
      </c>
      <c r="J54" s="97"/>
      <c r="K54" s="97"/>
      <c r="L54" s="97"/>
      <c r="M54" s="97"/>
      <c r="N54" s="97"/>
      <c r="O54" s="97"/>
      <c r="P54" s="110">
        <f t="shared" si="1"/>
        <v>0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96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8" thickBot="1">
      <c r="A56" s="30">
        <v>43</v>
      </c>
      <c r="B56" s="278" t="s">
        <v>144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7.33</v>
      </c>
      <c r="L56" s="114"/>
      <c r="M56" s="33"/>
      <c r="N56" s="114"/>
      <c r="O56" s="115"/>
      <c r="P56" s="96">
        <f t="shared" si="1"/>
        <v>7.33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26</v>
      </c>
      <c r="K57" s="33">
        <v>26.34</v>
      </c>
      <c r="L57" s="114">
        <v>8.66</v>
      </c>
      <c r="M57" s="33">
        <v>7.34</v>
      </c>
      <c r="N57" s="114"/>
      <c r="O57" s="115"/>
      <c r="P57" s="96">
        <f t="shared" si="1"/>
        <v>68.34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117" t="s">
        <v>151</v>
      </c>
      <c r="D58" s="56" t="s">
        <v>200</v>
      </c>
      <c r="E58" s="56">
        <v>20</v>
      </c>
      <c r="F58" s="118"/>
      <c r="G58" s="119"/>
      <c r="H58" s="118"/>
      <c r="I58" s="119">
        <v>0.44</v>
      </c>
      <c r="J58" s="118"/>
      <c r="K58" s="119"/>
      <c r="L58" s="118"/>
      <c r="M58" s="119"/>
      <c r="N58" s="118"/>
      <c r="O58" s="119"/>
      <c r="P58" s="96">
        <f t="shared" si="1"/>
        <v>0.44</v>
      </c>
      <c r="Q58" s="11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2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3.6</v>
      </c>
      <c r="L59" s="123"/>
      <c r="M59" s="124"/>
      <c r="N59" s="124"/>
      <c r="O59" s="123"/>
      <c r="P59" s="96">
        <f t="shared" si="1"/>
        <v>3.6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0.25</v>
      </c>
      <c r="L62" s="114"/>
      <c r="M62" s="33"/>
      <c r="N62" s="114"/>
      <c r="O62" s="115"/>
      <c r="P62" s="96">
        <f t="shared" si="1"/>
        <v>0.25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0.17</v>
      </c>
      <c r="L63" s="39"/>
      <c r="M63" s="40"/>
      <c r="N63" s="39"/>
      <c r="O63" s="43"/>
      <c r="P63" s="96">
        <f t="shared" si="1"/>
        <v>0.17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30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96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 ht="16.5" thickBot="1">
      <c r="A66" s="30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58">
        <v>0.24</v>
      </c>
      <c r="P66" s="96">
        <f t="shared" si="1"/>
        <v>0.24</v>
      </c>
      <c r="Q66" s="119">
        <v>0.5</v>
      </c>
      <c r="R66" s="575" t="s">
        <v>231</v>
      </c>
      <c r="T66" s="15"/>
      <c r="U66" s="15"/>
      <c r="V66" s="15"/>
      <c r="W66" s="15"/>
    </row>
    <row r="67" spans="1:23" s="36" customFormat="1" ht="16.5" thickBot="1">
      <c r="A67" s="30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66">
        <v>0.62</v>
      </c>
      <c r="P67" s="96">
        <f t="shared" si="1"/>
        <v>0.62</v>
      </c>
      <c r="Q67" s="108">
        <v>0.5</v>
      </c>
      <c r="R67" s="576"/>
      <c r="T67" s="15"/>
      <c r="U67" s="15"/>
      <c r="V67" s="15"/>
      <c r="W67" s="15"/>
    </row>
    <row r="68" spans="1:23" s="36" customFormat="1" ht="16.5" thickBot="1">
      <c r="A68" s="30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66">
        <v>0.45</v>
      </c>
      <c r="P68" s="96">
        <f>SUM(F68:O68)</f>
        <v>0.45</v>
      </c>
      <c r="Q68" s="108">
        <v>1.5</v>
      </c>
      <c r="R68" s="576"/>
      <c r="T68" s="15"/>
      <c r="U68" s="15"/>
      <c r="V68" s="15"/>
      <c r="W68" s="15"/>
    </row>
    <row r="69" spans="1:23" s="41" customFormat="1" ht="16.5" thickBot="1">
      <c r="A69" s="30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66">
        <v>1.54</v>
      </c>
      <c r="P69" s="96">
        <f t="shared" si="1"/>
        <v>1.54</v>
      </c>
      <c r="Q69" s="108">
        <v>2</v>
      </c>
      <c r="R69" s="576"/>
      <c r="T69" s="42"/>
      <c r="U69" s="42"/>
      <c r="V69" s="42"/>
      <c r="W69" s="42"/>
    </row>
    <row r="70" spans="1:23" s="36" customFormat="1" ht="16.5" thickBot="1">
      <c r="A70" s="30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96">
        <v>1.6</v>
      </c>
      <c r="P70" s="96">
        <f t="shared" si="1"/>
        <v>1.6</v>
      </c>
      <c r="Q70" s="96">
        <v>3</v>
      </c>
      <c r="R70" s="577"/>
      <c r="T70" s="15"/>
      <c r="U70" s="135"/>
      <c r="V70" s="15"/>
      <c r="W70" s="15"/>
    </row>
    <row r="71" spans="1:23" s="36" customFormat="1" ht="16.5" thickBot="1">
      <c r="A71" s="30">
        <v>58</v>
      </c>
      <c r="B71" s="323"/>
      <c r="C71" s="137"/>
      <c r="D71" s="137"/>
      <c r="E71" s="41" t="s">
        <v>181</v>
      </c>
      <c r="F71" s="337">
        <f t="shared" ref="F71:Q71" si="2">SUM(F14:F70)</f>
        <v>35</v>
      </c>
      <c r="G71" s="337">
        <f t="shared" si="2"/>
        <v>30</v>
      </c>
      <c r="H71" s="337">
        <f t="shared" si="2"/>
        <v>5.59</v>
      </c>
      <c r="I71" s="337">
        <f t="shared" si="2"/>
        <v>16.77</v>
      </c>
      <c r="J71" s="337">
        <f t="shared" si="2"/>
        <v>26</v>
      </c>
      <c r="K71" s="337">
        <f t="shared" si="2"/>
        <v>38.39</v>
      </c>
      <c r="L71" s="337">
        <f t="shared" si="2"/>
        <v>26.840000000000003</v>
      </c>
      <c r="M71" s="337">
        <f t="shared" si="2"/>
        <v>16.71</v>
      </c>
      <c r="N71" s="337">
        <f t="shared" si="2"/>
        <v>29.71</v>
      </c>
      <c r="O71" s="337">
        <f t="shared" si="2"/>
        <v>34.11</v>
      </c>
      <c r="P71" s="337">
        <f t="shared" si="2"/>
        <v>259.12000000000006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35</v>
      </c>
      <c r="G72" s="138">
        <f t="shared" ref="G72:O72" si="3">G17+G27+G29+G32+G38+G41+G42+G49+G55+G60+G64+G40</f>
        <v>30</v>
      </c>
      <c r="H72" s="138">
        <f t="shared" si="3"/>
        <v>0.2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1.4100000000000001</v>
      </c>
      <c r="M72" s="138">
        <f t="shared" si="3"/>
        <v>0.4</v>
      </c>
      <c r="N72" s="138">
        <f t="shared" si="3"/>
        <v>26.67</v>
      </c>
      <c r="O72" s="138">
        <f t="shared" si="3"/>
        <v>0</v>
      </c>
      <c r="P72" s="138">
        <f>SUM(F72:O72)</f>
        <v>95.18</v>
      </c>
      <c r="Q72" s="21"/>
      <c r="R72" s="140">
        <f>P72/Q71*100</f>
        <v>23.974811083123427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4.63</v>
      </c>
      <c r="I73" s="138">
        <f t="shared" si="4"/>
        <v>12.2</v>
      </c>
      <c r="J73" s="138">
        <f t="shared" si="4"/>
        <v>0</v>
      </c>
      <c r="K73" s="138">
        <f t="shared" si="4"/>
        <v>11.350000000000001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22.279999999999998</v>
      </c>
      <c r="P73" s="138">
        <f>SUM(F73:O73)</f>
        <v>50.459999999999994</v>
      </c>
      <c r="Q73" s="21"/>
      <c r="R73" s="140">
        <f>P73/Q71*100</f>
        <v>12.710327455919392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0.76</v>
      </c>
      <c r="I74" s="138">
        <f t="shared" si="5"/>
        <v>3.0700000000000003</v>
      </c>
      <c r="J74" s="138">
        <f t="shared" si="5"/>
        <v>26</v>
      </c>
      <c r="K74" s="138">
        <f t="shared" si="5"/>
        <v>27.04</v>
      </c>
      <c r="L74" s="138">
        <f t="shared" si="5"/>
        <v>25.430000000000003</v>
      </c>
      <c r="M74" s="138">
        <f t="shared" si="5"/>
        <v>16.310000000000002</v>
      </c>
      <c r="N74" s="138">
        <f t="shared" si="5"/>
        <v>3.04</v>
      </c>
      <c r="O74" s="138">
        <f t="shared" si="5"/>
        <v>11.83</v>
      </c>
      <c r="P74" s="138">
        <f>SUM(F74:O74)</f>
        <v>113.48</v>
      </c>
      <c r="Q74" s="21"/>
      <c r="R74" s="140">
        <f>P74/Q71*100</f>
        <v>28.584382871536523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1.05</v>
      </c>
      <c r="M75" s="138">
        <f t="shared" si="6"/>
        <v>0.4</v>
      </c>
      <c r="N75" s="138">
        <f t="shared" si="6"/>
        <v>0</v>
      </c>
      <c r="O75" s="138">
        <f t="shared" si="6"/>
        <v>0</v>
      </c>
      <c r="P75" s="138">
        <f>SUM(F75:O75)</f>
        <v>1.4500000000000002</v>
      </c>
      <c r="Q75" s="21"/>
      <c r="R75" s="140">
        <f>P75/P71*100</f>
        <v>0.55958629206545218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35</v>
      </c>
      <c r="G76" s="138">
        <f t="shared" ref="G76:O76" si="7">F76+G71</f>
        <v>65</v>
      </c>
      <c r="H76" s="138">
        <f t="shared" si="7"/>
        <v>70.59</v>
      </c>
      <c r="I76" s="138">
        <f t="shared" si="7"/>
        <v>87.36</v>
      </c>
      <c r="J76" s="138">
        <f t="shared" si="7"/>
        <v>113.36</v>
      </c>
      <c r="K76" s="138">
        <f t="shared" si="7"/>
        <v>151.75</v>
      </c>
      <c r="L76" s="138">
        <f t="shared" si="7"/>
        <v>178.59</v>
      </c>
      <c r="M76" s="138">
        <f t="shared" si="7"/>
        <v>195.3</v>
      </c>
      <c r="N76" s="138">
        <f t="shared" si="7"/>
        <v>225.01000000000002</v>
      </c>
      <c r="O76" s="138">
        <f t="shared" si="7"/>
        <v>259.12</v>
      </c>
      <c r="P76" s="138">
        <f>O76</f>
        <v>259.12</v>
      </c>
      <c r="Q76" s="21"/>
      <c r="R76" s="140">
        <f>P72+P73+P74</f>
        <v>259.12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4.7000000000000028</v>
      </c>
      <c r="G78" s="138">
        <f t="shared" si="8"/>
        <v>9.7000000000000028</v>
      </c>
      <c r="H78" s="138">
        <f t="shared" si="8"/>
        <v>34.11</v>
      </c>
      <c r="I78" s="138">
        <f t="shared" si="8"/>
        <v>22.930000000000003</v>
      </c>
      <c r="J78" s="138">
        <f t="shared" si="8"/>
        <v>13.700000000000003</v>
      </c>
      <c r="K78" s="138">
        <f t="shared" si="8"/>
        <v>1.3100000000000023</v>
      </c>
      <c r="L78" s="138">
        <f t="shared" si="8"/>
        <v>12.86</v>
      </c>
      <c r="M78" s="138">
        <f t="shared" si="8"/>
        <v>22.990000000000002</v>
      </c>
      <c r="N78" s="138">
        <f t="shared" si="8"/>
        <v>9.990000000000002</v>
      </c>
      <c r="O78" s="138">
        <f t="shared" si="8"/>
        <v>5.5900000000000034</v>
      </c>
      <c r="P78" s="138">
        <f>SUM(F78:O78)</f>
        <v>137.88000000000002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331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1234.8</v>
      </c>
      <c r="C81" s="513" t="s">
        <v>207</v>
      </c>
      <c r="D81" s="517">
        <f>F72</f>
        <v>35</v>
      </c>
      <c r="E81" s="520">
        <f>D81+G72</f>
        <v>65</v>
      </c>
      <c r="F81" s="517">
        <f>E81+H72</f>
        <v>65.2</v>
      </c>
      <c r="G81" s="520">
        <f t="shared" ref="G81:L81" si="9">F81+I72</f>
        <v>66.7</v>
      </c>
      <c r="H81" s="517">
        <f t="shared" si="9"/>
        <v>66.7</v>
      </c>
      <c r="I81" s="520">
        <f t="shared" si="9"/>
        <v>66.7</v>
      </c>
      <c r="J81" s="517">
        <f t="shared" si="9"/>
        <v>68.11</v>
      </c>
      <c r="K81" s="520">
        <f t="shared" si="9"/>
        <v>68.510000000000005</v>
      </c>
      <c r="L81" s="517">
        <f t="shared" si="9"/>
        <v>95.18</v>
      </c>
      <c r="M81" s="520">
        <f>L81+O72</f>
        <v>95.18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514" t="s">
        <v>208</v>
      </c>
      <c r="D82" s="518">
        <f>F73</f>
        <v>0</v>
      </c>
      <c r="E82" s="521">
        <f>D82+G73</f>
        <v>0</v>
      </c>
      <c r="F82" s="518">
        <f t="shared" ref="F82:M83" si="10">E82+H73</f>
        <v>4.63</v>
      </c>
      <c r="G82" s="521">
        <f t="shared" si="10"/>
        <v>16.829999999999998</v>
      </c>
      <c r="H82" s="518">
        <f t="shared" si="10"/>
        <v>16.829999999999998</v>
      </c>
      <c r="I82" s="521">
        <f t="shared" si="10"/>
        <v>28.18</v>
      </c>
      <c r="J82" s="518">
        <f t="shared" si="10"/>
        <v>28.18</v>
      </c>
      <c r="K82" s="521">
        <f t="shared" si="10"/>
        <v>28.18</v>
      </c>
      <c r="L82" s="518">
        <f t="shared" si="10"/>
        <v>28.18</v>
      </c>
      <c r="M82" s="521">
        <f t="shared" si="10"/>
        <v>50.459999999999994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515" t="s">
        <v>209</v>
      </c>
      <c r="D83" s="518">
        <f>F74</f>
        <v>0</v>
      </c>
      <c r="E83" s="521">
        <f>D83+G74</f>
        <v>0</v>
      </c>
      <c r="F83" s="518">
        <f t="shared" si="10"/>
        <v>0.76</v>
      </c>
      <c r="G83" s="521">
        <f t="shared" si="10"/>
        <v>3.83</v>
      </c>
      <c r="H83" s="518">
        <f t="shared" si="10"/>
        <v>29.83</v>
      </c>
      <c r="I83" s="521">
        <f t="shared" si="10"/>
        <v>56.87</v>
      </c>
      <c r="J83" s="518">
        <f t="shared" si="10"/>
        <v>82.3</v>
      </c>
      <c r="K83" s="521">
        <f t="shared" si="10"/>
        <v>98.61</v>
      </c>
      <c r="L83" s="518">
        <f t="shared" si="10"/>
        <v>101.65</v>
      </c>
      <c r="M83" s="521">
        <f t="shared" si="10"/>
        <v>113.48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516" t="s">
        <v>210</v>
      </c>
      <c r="D84" s="519">
        <f t="shared" ref="D84:M84" si="11">SUM(D81:D83)</f>
        <v>35</v>
      </c>
      <c r="E84" s="522">
        <f t="shared" si="11"/>
        <v>65</v>
      </c>
      <c r="F84" s="519">
        <f t="shared" si="11"/>
        <v>70.59</v>
      </c>
      <c r="G84" s="522">
        <f t="shared" si="11"/>
        <v>87.36</v>
      </c>
      <c r="H84" s="519">
        <f t="shared" si="11"/>
        <v>113.36</v>
      </c>
      <c r="I84" s="522">
        <f t="shared" si="11"/>
        <v>151.75</v>
      </c>
      <c r="J84" s="519">
        <f t="shared" si="11"/>
        <v>178.58999999999997</v>
      </c>
      <c r="K84" s="522">
        <f t="shared" si="11"/>
        <v>195.3</v>
      </c>
      <c r="L84" s="519">
        <f t="shared" si="11"/>
        <v>225.01000000000002</v>
      </c>
      <c r="M84" s="522">
        <f t="shared" si="11"/>
        <v>259.12</v>
      </c>
      <c r="N84" s="348">
        <f>M84/B81</f>
        <v>0.20984774862325883</v>
      </c>
      <c r="O84" s="349">
        <f>M81/M84</f>
        <v>0.36732016054337763</v>
      </c>
      <c r="P84" s="349">
        <f>M82/M84</f>
        <v>0.19473602963877737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73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1.1200000000000001</v>
      </c>
      <c r="M14" s="33"/>
      <c r="N14" s="33"/>
      <c r="O14" s="33"/>
      <c r="P14" s="33">
        <f>SUM(F14:O14)</f>
        <v>1.1200000000000001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3</v>
      </c>
      <c r="M15" s="40"/>
      <c r="N15" s="33"/>
      <c r="O15" s="39"/>
      <c r="P15" s="33">
        <f>SUM(F15:O15)</f>
        <v>3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3</v>
      </c>
      <c r="M16" s="40"/>
      <c r="N16" s="39"/>
      <c r="O16" s="43"/>
      <c r="P16" s="33">
        <f>SUM(F16:O16)</f>
        <v>3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0.38</v>
      </c>
      <c r="N17" s="33"/>
      <c r="O17" s="33"/>
      <c r="P17" s="33">
        <f>SUM(F17:O17)</f>
        <v>0.38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0.31</v>
      </c>
      <c r="M18" s="47"/>
      <c r="N18" s="33"/>
      <c r="O18" s="33"/>
      <c r="P18" s="33">
        <f t="shared" ref="P18:P39" si="0">SUM(F18:O18)</f>
        <v>0.31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1.1299999999999999</v>
      </c>
      <c r="M19" s="47"/>
      <c r="N19" s="33"/>
      <c r="O19" s="33"/>
      <c r="P19" s="33">
        <f t="shared" si="0"/>
        <v>1.1299999999999999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3.02</v>
      </c>
      <c r="N20" s="33"/>
      <c r="O20" s="33"/>
      <c r="P20" s="33">
        <f t="shared" si="0"/>
        <v>3.02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3.36</v>
      </c>
      <c r="M21" s="47"/>
      <c r="N21" s="33"/>
      <c r="O21" s="33"/>
      <c r="P21" s="33">
        <f t="shared" si="0"/>
        <v>3.36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3.56</v>
      </c>
      <c r="M22" s="47"/>
      <c r="N22" s="33"/>
      <c r="O22" s="33"/>
      <c r="P22" s="33">
        <f t="shared" si="0"/>
        <v>3.56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0.23</v>
      </c>
      <c r="N23" s="33"/>
      <c r="O23" s="33"/>
      <c r="P23" s="33">
        <f t="shared" si="0"/>
        <v>0.23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1.1000000000000001</v>
      </c>
      <c r="P24" s="33">
        <f t="shared" si="0"/>
        <v>1.1000000000000001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0.23</v>
      </c>
      <c r="N25" s="39"/>
      <c r="O25" s="40">
        <v>0.1</v>
      </c>
      <c r="P25" s="33">
        <f t="shared" si="0"/>
        <v>0.33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47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1</v>
      </c>
      <c r="M27" s="40"/>
      <c r="N27" s="40"/>
      <c r="O27" s="52"/>
      <c r="P27" s="33">
        <f t="shared" si="0"/>
        <v>1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0.78</v>
      </c>
      <c r="N28" s="33"/>
      <c r="O28" s="33"/>
      <c r="P28" s="49">
        <f t="shared" si="0"/>
        <v>0.78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0.74</v>
      </c>
      <c r="O29" s="94"/>
      <c r="P29" s="119">
        <f t="shared" si="0"/>
        <v>0.74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2.58</v>
      </c>
      <c r="O30" s="474"/>
      <c r="P30" s="108">
        <f t="shared" si="0"/>
        <v>2.58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0.5</v>
      </c>
      <c r="O31" s="474"/>
      <c r="P31" s="108">
        <f t="shared" si="0"/>
        <v>0.5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4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0.81</v>
      </c>
      <c r="P33" s="96">
        <f t="shared" si="0"/>
        <v>0.81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1.87</v>
      </c>
      <c r="N34" s="74"/>
      <c r="O34" s="76">
        <v>2.8</v>
      </c>
      <c r="P34" s="40">
        <f t="shared" si="0"/>
        <v>4.67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0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3.45</v>
      </c>
      <c r="P35" s="49">
        <f t="shared" si="0"/>
        <v>3.45</v>
      </c>
      <c r="Q35" s="40">
        <v>1.5</v>
      </c>
      <c r="R35" s="79" t="s">
        <v>228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0">
        <v>23</v>
      </c>
      <c r="B36" s="613" t="s">
        <v>98</v>
      </c>
      <c r="C36" s="80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0.95</v>
      </c>
      <c r="P36" s="119">
        <f t="shared" si="0"/>
        <v>0.95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0">
        <v>24</v>
      </c>
      <c r="B37" s="608"/>
      <c r="C37" s="82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0.8</v>
      </c>
      <c r="P37" s="96">
        <f t="shared" si="0"/>
        <v>0.8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25</v>
      </c>
      <c r="B38" s="215" t="s">
        <v>103</v>
      </c>
      <c r="C38" s="87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0.26</v>
      </c>
      <c r="M38" s="181"/>
      <c r="N38" s="181"/>
      <c r="O38" s="181"/>
      <c r="P38" s="40">
        <f t="shared" si="0"/>
        <v>0.26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0.1</v>
      </c>
      <c r="I40" s="33"/>
      <c r="J40" s="33"/>
      <c r="K40" s="33"/>
      <c r="L40" s="33"/>
      <c r="M40" s="33"/>
      <c r="N40" s="33"/>
      <c r="O40" s="188"/>
      <c r="P40" s="33">
        <f>SUM(F40:O40)</f>
        <v>0.1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230</v>
      </c>
      <c r="C41" s="72" t="s">
        <v>111</v>
      </c>
      <c r="D41" s="359" t="s">
        <v>112</v>
      </c>
      <c r="E41" s="359">
        <v>5</v>
      </c>
      <c r="F41" s="508">
        <v>36.1</v>
      </c>
      <c r="G41" s="97"/>
      <c r="H41" s="97"/>
      <c r="I41" s="97"/>
      <c r="J41" s="509"/>
      <c r="K41" s="97"/>
      <c r="L41" s="509"/>
      <c r="M41" s="97"/>
      <c r="N41" s="509"/>
      <c r="O41" s="496"/>
      <c r="P41" s="97">
        <f>SUM(F41:O41)</f>
        <v>36.1</v>
      </c>
      <c r="Q41" s="97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363" t="s">
        <v>113</v>
      </c>
      <c r="C42" s="533" t="s">
        <v>114</v>
      </c>
      <c r="D42" s="121" t="s">
        <v>112</v>
      </c>
      <c r="E42" s="121">
        <v>5</v>
      </c>
      <c r="F42" s="124"/>
      <c r="G42" s="124">
        <v>32.6</v>
      </c>
      <c r="H42" s="124"/>
      <c r="I42" s="455"/>
      <c r="J42" s="455"/>
      <c r="K42" s="455"/>
      <c r="L42" s="455"/>
      <c r="M42" s="455"/>
      <c r="N42" s="455"/>
      <c r="O42" s="455"/>
      <c r="P42" s="455">
        <f>SUM(F42:O42)</f>
        <v>32.6</v>
      </c>
      <c r="Q42" s="455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20" t="s">
        <v>115</v>
      </c>
      <c r="C43" s="449" t="s">
        <v>116</v>
      </c>
      <c r="D43" s="56" t="s">
        <v>112</v>
      </c>
      <c r="E43" s="56">
        <v>20</v>
      </c>
      <c r="F43" s="57"/>
      <c r="G43" s="58"/>
      <c r="H43" s="57">
        <v>0</v>
      </c>
      <c r="I43" s="58"/>
      <c r="J43" s="489"/>
      <c r="K43" s="58"/>
      <c r="L43" s="58"/>
      <c r="M43" s="57"/>
      <c r="N43" s="58"/>
      <c r="O43" s="57"/>
      <c r="P43" s="119">
        <f t="shared" ref="P43:P70" si="1">SUM(F43:O43)</f>
        <v>0</v>
      </c>
      <c r="Q43" s="58">
        <v>12.5</v>
      </c>
      <c r="R43" s="583" t="s">
        <v>117</v>
      </c>
      <c r="T43" s="42"/>
      <c r="U43" s="42"/>
      <c r="V43" s="42"/>
      <c r="W43" s="42"/>
    </row>
    <row r="44" spans="1:25" s="41" customFormat="1" ht="40.5" customHeight="1" thickBot="1">
      <c r="A44" s="403">
        <v>31</v>
      </c>
      <c r="B44" s="621"/>
      <c r="C44" s="450" t="s">
        <v>118</v>
      </c>
      <c r="D44" s="64" t="s">
        <v>112</v>
      </c>
      <c r="E44" s="64">
        <v>20</v>
      </c>
      <c r="F44" s="65"/>
      <c r="G44" s="66"/>
      <c r="H44" s="65">
        <v>4.6619999999999999</v>
      </c>
      <c r="I44" s="66"/>
      <c r="J44" s="65"/>
      <c r="K44" s="66"/>
      <c r="L44" s="66"/>
      <c r="M44" s="65"/>
      <c r="N44" s="66"/>
      <c r="O44" s="65"/>
      <c r="P44" s="108">
        <f t="shared" si="1"/>
        <v>4.6619999999999999</v>
      </c>
      <c r="Q44" s="487">
        <v>9</v>
      </c>
      <c r="R44" s="657"/>
      <c r="T44" s="42"/>
      <c r="U44" s="42"/>
      <c r="V44" s="42"/>
      <c r="W44" s="42"/>
    </row>
    <row r="45" spans="1:25" s="41" customFormat="1" ht="31.5">
      <c r="A45" s="403">
        <v>32</v>
      </c>
      <c r="B45" s="620" t="s">
        <v>119</v>
      </c>
      <c r="C45" s="532" t="s">
        <v>120</v>
      </c>
      <c r="D45" s="60" t="s">
        <v>121</v>
      </c>
      <c r="E45" s="60">
        <v>20</v>
      </c>
      <c r="F45" s="61"/>
      <c r="G45" s="62"/>
      <c r="H45" s="531">
        <v>0</v>
      </c>
      <c r="I45" s="62"/>
      <c r="J45" s="61"/>
      <c r="K45" s="62"/>
      <c r="L45" s="62"/>
      <c r="M45" s="61"/>
      <c r="N45" s="62"/>
      <c r="O45" s="61"/>
      <c r="P45" s="439">
        <f t="shared" si="1"/>
        <v>0</v>
      </c>
      <c r="Q45" s="530">
        <v>15</v>
      </c>
      <c r="R45" s="657"/>
      <c r="T45" s="42"/>
      <c r="U45" s="102"/>
      <c r="V45" s="42"/>
      <c r="W45" s="42"/>
    </row>
    <row r="46" spans="1:25" s="41" customFormat="1" ht="32.25" thickBot="1">
      <c r="A46" s="401">
        <v>33</v>
      </c>
      <c r="B46" s="621"/>
      <c r="C46" s="95" t="s">
        <v>122</v>
      </c>
      <c r="D46" s="68" t="s">
        <v>121</v>
      </c>
      <c r="E46" s="68">
        <v>20</v>
      </c>
      <c r="F46" s="104"/>
      <c r="G46" s="96"/>
      <c r="H46" s="69">
        <v>0</v>
      </c>
      <c r="I46" s="70"/>
      <c r="J46" s="104"/>
      <c r="K46" s="96"/>
      <c r="L46" s="96"/>
      <c r="M46" s="104"/>
      <c r="N46" s="96"/>
      <c r="O46" s="104"/>
      <c r="P46" s="96">
        <f t="shared" si="1"/>
        <v>0</v>
      </c>
      <c r="Q46" s="96">
        <v>1.6</v>
      </c>
      <c r="R46" s="658"/>
      <c r="T46" s="42"/>
      <c r="U46" s="42"/>
      <c r="V46" s="42"/>
      <c r="W46" s="42"/>
    </row>
    <row r="47" spans="1:25" s="41" customFormat="1" ht="16.5" thickBot="1">
      <c r="A47" s="529">
        <v>34</v>
      </c>
      <c r="B47" s="611" t="s">
        <v>192</v>
      </c>
      <c r="C47" s="59" t="s">
        <v>123</v>
      </c>
      <c r="D47" s="568" t="s">
        <v>124</v>
      </c>
      <c r="E47" s="351">
        <v>15</v>
      </c>
      <c r="F47" s="438"/>
      <c r="G47" s="439"/>
      <c r="H47" s="440"/>
      <c r="I47" s="439">
        <v>2.85</v>
      </c>
      <c r="J47" s="438"/>
      <c r="K47" s="439"/>
      <c r="L47" s="438"/>
      <c r="M47" s="439"/>
      <c r="N47" s="438"/>
      <c r="O47" s="458"/>
      <c r="P47" s="439">
        <f t="shared" si="1"/>
        <v>2.85</v>
      </c>
      <c r="Q47" s="43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03">
        <v>35</v>
      </c>
      <c r="B48" s="611"/>
      <c r="C48" s="63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03">
        <v>36</v>
      </c>
      <c r="B49" s="611"/>
      <c r="C49" s="63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57">
        <v>37</v>
      </c>
      <c r="B50" s="611"/>
      <c r="C50" s="63" t="s">
        <v>128</v>
      </c>
      <c r="D50" s="569"/>
      <c r="E50" s="106">
        <v>10</v>
      </c>
      <c r="F50" s="107"/>
      <c r="G50" s="108"/>
      <c r="H50" s="107"/>
      <c r="I50" s="108">
        <v>8.8000000000000007</v>
      </c>
      <c r="J50" s="107"/>
      <c r="K50" s="66"/>
      <c r="L50" s="65"/>
      <c r="M50" s="66"/>
      <c r="N50" s="65"/>
      <c r="O50" s="459"/>
      <c r="P50" s="108">
        <f t="shared" si="1"/>
        <v>8.8000000000000007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04">
        <v>38</v>
      </c>
      <c r="B51" s="417" t="s">
        <v>129</v>
      </c>
      <c r="C51" s="120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0.18</v>
      </c>
      <c r="M51" s="40"/>
      <c r="N51" s="39"/>
      <c r="O51" s="43"/>
      <c r="P51" s="96">
        <f t="shared" si="1"/>
        <v>0.18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4" t="s">
        <v>131</v>
      </c>
      <c r="C52" s="184" t="s">
        <v>132</v>
      </c>
      <c r="D52" s="186" t="s">
        <v>124</v>
      </c>
      <c r="E52" s="186">
        <v>40</v>
      </c>
      <c r="F52" s="49"/>
      <c r="G52" s="49"/>
      <c r="H52" s="90"/>
      <c r="I52" s="49">
        <v>3.64</v>
      </c>
      <c r="J52" s="49"/>
      <c r="K52" s="49"/>
      <c r="L52" s="49"/>
      <c r="M52" s="49"/>
      <c r="N52" s="49"/>
      <c r="O52" s="49"/>
      <c r="P52" s="455">
        <f t="shared" si="1"/>
        <v>3.64</v>
      </c>
      <c r="Q52" s="124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72" t="s">
        <v>135</v>
      </c>
      <c r="D53" s="359" t="s">
        <v>73</v>
      </c>
      <c r="E53" s="359">
        <v>40</v>
      </c>
      <c r="F53" s="508"/>
      <c r="G53" s="97"/>
      <c r="H53" s="97">
        <v>0.7</v>
      </c>
      <c r="I53" s="508">
        <v>0.85</v>
      </c>
      <c r="J53" s="97"/>
      <c r="K53" s="508">
        <v>0.66</v>
      </c>
      <c r="L53" s="509"/>
      <c r="M53" s="97"/>
      <c r="N53" s="509"/>
      <c r="O53" s="97"/>
      <c r="P53" s="33">
        <f t="shared" si="1"/>
        <v>2.21</v>
      </c>
      <c r="Q53" s="99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51" t="s">
        <v>138</v>
      </c>
      <c r="D54" s="358" t="s">
        <v>139</v>
      </c>
      <c r="E54" s="358">
        <v>15</v>
      </c>
      <c r="F54" s="75"/>
      <c r="G54" s="75"/>
      <c r="H54" s="75"/>
      <c r="I54" s="75">
        <v>7.0000000000000007E-2</v>
      </c>
      <c r="J54" s="75"/>
      <c r="K54" s="75"/>
      <c r="L54" s="75"/>
      <c r="M54" s="75"/>
      <c r="N54" s="75"/>
      <c r="O54" s="75"/>
      <c r="P54" s="33">
        <f t="shared" si="1"/>
        <v>7.0000000000000007E-2</v>
      </c>
      <c r="Q54" s="527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7.02</v>
      </c>
      <c r="L56" s="114"/>
      <c r="M56" s="33"/>
      <c r="N56" s="114"/>
      <c r="O56" s="115"/>
      <c r="P56" s="96">
        <f t="shared" si="1"/>
        <v>7.02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26</v>
      </c>
      <c r="K57" s="33">
        <v>26.34</v>
      </c>
      <c r="L57" s="114">
        <v>8.66</v>
      </c>
      <c r="M57" s="33">
        <v>7.34</v>
      </c>
      <c r="N57" s="114"/>
      <c r="O57" s="115"/>
      <c r="P57" s="96">
        <f t="shared" si="1"/>
        <v>68.34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505" t="s">
        <v>150</v>
      </c>
      <c r="C58" s="117" t="s">
        <v>151</v>
      </c>
      <c r="D58" s="357" t="s">
        <v>200</v>
      </c>
      <c r="E58" s="357">
        <v>20</v>
      </c>
      <c r="F58" s="506"/>
      <c r="G58" s="49"/>
      <c r="H58" s="506"/>
      <c r="I58" s="49">
        <v>0.43</v>
      </c>
      <c r="J58" s="506"/>
      <c r="K58" s="49"/>
      <c r="L58" s="506"/>
      <c r="M58" s="49"/>
      <c r="N58" s="506"/>
      <c r="O58" s="49"/>
      <c r="P58" s="110">
        <f t="shared" si="1"/>
        <v>0.43</v>
      </c>
      <c r="Q58" s="4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257" t="s">
        <v>153</v>
      </c>
      <c r="C59" s="32" t="s">
        <v>154</v>
      </c>
      <c r="D59" s="359" t="s">
        <v>124</v>
      </c>
      <c r="E59" s="359">
        <v>15</v>
      </c>
      <c r="F59" s="508"/>
      <c r="G59" s="509"/>
      <c r="H59" s="97"/>
      <c r="I59" s="508"/>
      <c r="J59" s="509"/>
      <c r="K59" s="97">
        <v>3.7</v>
      </c>
      <c r="L59" s="509"/>
      <c r="M59" s="97"/>
      <c r="N59" s="97"/>
      <c r="O59" s="509"/>
      <c r="P59" s="33">
        <f t="shared" si="1"/>
        <v>3.7</v>
      </c>
      <c r="Q59" s="97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0.25</v>
      </c>
      <c r="L62" s="114"/>
      <c r="M62" s="33"/>
      <c r="N62" s="114"/>
      <c r="O62" s="115"/>
      <c r="P62" s="96">
        <f t="shared" si="1"/>
        <v>0.25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0.19</v>
      </c>
      <c r="L63" s="39"/>
      <c r="M63" s="40"/>
      <c r="N63" s="39"/>
      <c r="O63" s="43"/>
      <c r="P63" s="96">
        <f t="shared" si="1"/>
        <v>0.19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58">
        <v>0.27</v>
      </c>
      <c r="P66" s="119">
        <f t="shared" si="1"/>
        <v>0.27</v>
      </c>
      <c r="Q66" s="119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66">
        <v>0.65</v>
      </c>
      <c r="P67" s="108">
        <f t="shared" si="1"/>
        <v>0.65</v>
      </c>
      <c r="Q67" s="108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66">
        <v>0.47</v>
      </c>
      <c r="P68" s="108">
        <f>SUM(F68:O68)</f>
        <v>0.47</v>
      </c>
      <c r="Q68" s="108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66">
        <v>1.6</v>
      </c>
      <c r="P69" s="108">
        <f t="shared" si="1"/>
        <v>1.6</v>
      </c>
      <c r="Q69" s="108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96">
        <v>1.6</v>
      </c>
      <c r="P70" s="96">
        <f t="shared" si="1"/>
        <v>1.6</v>
      </c>
      <c r="Q70" s="96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36" t="s">
        <v>181</v>
      </c>
      <c r="F71" s="337">
        <f t="shared" ref="F71:Q71" si="2">SUM(F14:F70)</f>
        <v>36.1</v>
      </c>
      <c r="G71" s="337">
        <f t="shared" si="2"/>
        <v>32.6</v>
      </c>
      <c r="H71" s="337">
        <f t="shared" si="2"/>
        <v>5.4619999999999997</v>
      </c>
      <c r="I71" s="337">
        <f t="shared" si="2"/>
        <v>18.14</v>
      </c>
      <c r="J71" s="337">
        <f t="shared" si="2"/>
        <v>26</v>
      </c>
      <c r="K71" s="337">
        <f t="shared" si="2"/>
        <v>38.159999999999997</v>
      </c>
      <c r="L71" s="337">
        <f t="shared" si="2"/>
        <v>27.08</v>
      </c>
      <c r="M71" s="337">
        <f t="shared" si="2"/>
        <v>16.850000000000001</v>
      </c>
      <c r="N71" s="337">
        <f t="shared" si="2"/>
        <v>29.87</v>
      </c>
      <c r="O71" s="337">
        <f t="shared" si="2"/>
        <v>34.1</v>
      </c>
      <c r="P71" s="432">
        <f t="shared" si="2"/>
        <v>264.36200000000008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36.1</v>
      </c>
      <c r="G72" s="138">
        <f t="shared" ref="G72:O72" si="3">G17+G27+G29+G32+G38+G41+G42+G49+G55+G60+G64+G40</f>
        <v>32.6</v>
      </c>
      <c r="H72" s="138">
        <f t="shared" si="3"/>
        <v>0.1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1.26</v>
      </c>
      <c r="M72" s="138">
        <f t="shared" si="3"/>
        <v>0.38</v>
      </c>
      <c r="N72" s="138">
        <f t="shared" si="3"/>
        <v>26.79</v>
      </c>
      <c r="O72" s="138">
        <f t="shared" si="3"/>
        <v>0</v>
      </c>
      <c r="P72" s="138">
        <f>SUM(F72:O72)</f>
        <v>98.72999999999999</v>
      </c>
      <c r="Q72" s="21"/>
      <c r="R72" s="140">
        <f>P72/Q71*100</f>
        <v>24.86901763224181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4.6619999999999999</v>
      </c>
      <c r="I73" s="138">
        <f t="shared" si="4"/>
        <v>12.15</v>
      </c>
      <c r="J73" s="138">
        <f t="shared" si="4"/>
        <v>0</v>
      </c>
      <c r="K73" s="138">
        <f t="shared" si="4"/>
        <v>11.16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22.06</v>
      </c>
      <c r="P73" s="138">
        <f>SUM(F73:O73)</f>
        <v>50.031999999999996</v>
      </c>
      <c r="Q73" s="21"/>
      <c r="R73" s="140">
        <f>P73/Q71*100</f>
        <v>12.602518891687655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0.7</v>
      </c>
      <c r="I74" s="138">
        <f t="shared" si="5"/>
        <v>4.49</v>
      </c>
      <c r="J74" s="138">
        <f t="shared" si="5"/>
        <v>26</v>
      </c>
      <c r="K74" s="138">
        <f t="shared" si="5"/>
        <v>27</v>
      </c>
      <c r="L74" s="138">
        <f t="shared" si="5"/>
        <v>25.819999999999997</v>
      </c>
      <c r="M74" s="138">
        <f t="shared" si="5"/>
        <v>16.47</v>
      </c>
      <c r="N74" s="138">
        <f t="shared" si="5"/>
        <v>3.08</v>
      </c>
      <c r="O74" s="138">
        <f t="shared" si="5"/>
        <v>12.040000000000001</v>
      </c>
      <c r="P74" s="138">
        <f>SUM(F74:O74)</f>
        <v>115.6</v>
      </c>
      <c r="Q74" s="21"/>
      <c r="R74" s="140">
        <f>P74/Q71*100</f>
        <v>29.1183879093199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1</v>
      </c>
      <c r="M75" s="138">
        <f t="shared" si="6"/>
        <v>0.38</v>
      </c>
      <c r="N75" s="138">
        <f t="shared" si="6"/>
        <v>0</v>
      </c>
      <c r="O75" s="138">
        <f t="shared" si="6"/>
        <v>0</v>
      </c>
      <c r="P75" s="138">
        <f>SUM(F75:O75)</f>
        <v>1.38</v>
      </c>
      <c r="Q75" s="21"/>
      <c r="R75" s="140">
        <f>P75/P71*100</f>
        <v>0.52201148425265331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36.1</v>
      </c>
      <c r="G76" s="138">
        <f t="shared" ref="G76:O76" si="7">F76+G71</f>
        <v>68.7</v>
      </c>
      <c r="H76" s="138">
        <f t="shared" si="7"/>
        <v>74.162000000000006</v>
      </c>
      <c r="I76" s="138">
        <f t="shared" si="7"/>
        <v>92.302000000000007</v>
      </c>
      <c r="J76" s="138">
        <f t="shared" si="7"/>
        <v>118.30200000000001</v>
      </c>
      <c r="K76" s="138">
        <f t="shared" si="7"/>
        <v>156.46199999999999</v>
      </c>
      <c r="L76" s="138">
        <f t="shared" si="7"/>
        <v>183.54199999999997</v>
      </c>
      <c r="M76" s="138">
        <f t="shared" si="7"/>
        <v>200.39199999999997</v>
      </c>
      <c r="N76" s="138">
        <f t="shared" si="7"/>
        <v>230.26199999999997</v>
      </c>
      <c r="O76" s="138">
        <f t="shared" si="7"/>
        <v>264.36199999999997</v>
      </c>
      <c r="P76" s="138">
        <f>O76</f>
        <v>264.36199999999997</v>
      </c>
      <c r="Q76" s="21"/>
      <c r="R76" s="140">
        <f>P72+P73+P74</f>
        <v>264.36199999999997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3.6000000000000014</v>
      </c>
      <c r="G78" s="138">
        <f t="shared" si="8"/>
        <v>7.1000000000000014</v>
      </c>
      <c r="H78" s="138">
        <f t="shared" si="8"/>
        <v>34.238</v>
      </c>
      <c r="I78" s="138">
        <f t="shared" si="8"/>
        <v>21.560000000000002</v>
      </c>
      <c r="J78" s="138">
        <f t="shared" si="8"/>
        <v>13.700000000000003</v>
      </c>
      <c r="K78" s="138">
        <f t="shared" si="8"/>
        <v>1.5400000000000063</v>
      </c>
      <c r="L78" s="138">
        <f t="shared" si="8"/>
        <v>12.620000000000005</v>
      </c>
      <c r="M78" s="138">
        <f t="shared" si="8"/>
        <v>22.85</v>
      </c>
      <c r="N78" s="138">
        <f t="shared" si="8"/>
        <v>9.8300000000000018</v>
      </c>
      <c r="O78" s="138">
        <f t="shared" si="8"/>
        <v>5.6000000000000014</v>
      </c>
      <c r="P78" s="138">
        <f>SUM(F78:O78)</f>
        <v>132.63800000000003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334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1238</v>
      </c>
      <c r="C81" s="339" t="s">
        <v>207</v>
      </c>
      <c r="D81" s="523">
        <f>F72</f>
        <v>36.1</v>
      </c>
      <c r="E81" s="523">
        <f>D81+G72</f>
        <v>68.7</v>
      </c>
      <c r="F81" s="523">
        <f>E81+H72</f>
        <v>68.8</v>
      </c>
      <c r="G81" s="523">
        <f t="shared" ref="G81:L81" si="9">F81+I72</f>
        <v>70.3</v>
      </c>
      <c r="H81" s="523">
        <f t="shared" si="9"/>
        <v>70.3</v>
      </c>
      <c r="I81" s="523">
        <f t="shared" si="9"/>
        <v>70.3</v>
      </c>
      <c r="J81" s="523">
        <f t="shared" si="9"/>
        <v>71.56</v>
      </c>
      <c r="K81" s="523">
        <f t="shared" si="9"/>
        <v>71.94</v>
      </c>
      <c r="L81" s="523">
        <f t="shared" si="9"/>
        <v>98.72999999999999</v>
      </c>
      <c r="M81" s="525">
        <f>L81+O72</f>
        <v>98.72999999999999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4.6619999999999999</v>
      </c>
      <c r="G82" s="510">
        <f t="shared" si="10"/>
        <v>16.812000000000001</v>
      </c>
      <c r="H82" s="510">
        <f t="shared" si="10"/>
        <v>16.812000000000001</v>
      </c>
      <c r="I82" s="510">
        <f t="shared" si="10"/>
        <v>27.972000000000001</v>
      </c>
      <c r="J82" s="510">
        <f t="shared" si="10"/>
        <v>27.972000000000001</v>
      </c>
      <c r="K82" s="510">
        <f t="shared" si="10"/>
        <v>27.972000000000001</v>
      </c>
      <c r="L82" s="510">
        <f t="shared" si="10"/>
        <v>27.972000000000001</v>
      </c>
      <c r="M82" s="512">
        <f t="shared" si="10"/>
        <v>50.031999999999996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24">
        <f>F74</f>
        <v>0</v>
      </c>
      <c r="E83" s="524">
        <f>D83+G74</f>
        <v>0</v>
      </c>
      <c r="F83" s="524">
        <f t="shared" si="10"/>
        <v>0.7</v>
      </c>
      <c r="G83" s="524">
        <f t="shared" si="10"/>
        <v>5.19</v>
      </c>
      <c r="H83" s="524">
        <f t="shared" si="10"/>
        <v>31.19</v>
      </c>
      <c r="I83" s="524">
        <f t="shared" si="10"/>
        <v>58.19</v>
      </c>
      <c r="J83" s="524">
        <f t="shared" si="10"/>
        <v>84.009999999999991</v>
      </c>
      <c r="K83" s="524">
        <f t="shared" si="10"/>
        <v>100.47999999999999</v>
      </c>
      <c r="L83" s="524">
        <f t="shared" si="10"/>
        <v>103.55999999999999</v>
      </c>
      <c r="M83" s="526">
        <f t="shared" si="10"/>
        <v>115.6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36.1</v>
      </c>
      <c r="E84" s="346">
        <f t="shared" si="11"/>
        <v>68.7</v>
      </c>
      <c r="F84" s="346">
        <f t="shared" si="11"/>
        <v>74.162000000000006</v>
      </c>
      <c r="G84" s="346">
        <f t="shared" si="11"/>
        <v>92.301999999999992</v>
      </c>
      <c r="H84" s="346">
        <f t="shared" si="11"/>
        <v>118.30199999999999</v>
      </c>
      <c r="I84" s="346">
        <f t="shared" si="11"/>
        <v>156.46199999999999</v>
      </c>
      <c r="J84" s="346">
        <f t="shared" si="11"/>
        <v>183.542</v>
      </c>
      <c r="K84" s="346">
        <f t="shared" si="11"/>
        <v>200.392</v>
      </c>
      <c r="L84" s="346">
        <f t="shared" si="11"/>
        <v>230.262</v>
      </c>
      <c r="M84" s="347">
        <f t="shared" si="11"/>
        <v>264.36199999999997</v>
      </c>
      <c r="N84" s="348">
        <f>M84/B81</f>
        <v>0.2135395799676898</v>
      </c>
      <c r="O84" s="349">
        <f>M81/M84</f>
        <v>0.37346517275553975</v>
      </c>
      <c r="P84" s="349">
        <f>M82/M84</f>
        <v>0.18925564188499105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7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1.03</v>
      </c>
      <c r="M14" s="33"/>
      <c r="N14" s="33"/>
      <c r="O14" s="33"/>
      <c r="P14" s="33">
        <f>SUM(F14:O14)</f>
        <v>1.03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2.8</v>
      </c>
      <c r="M15" s="40"/>
      <c r="N15" s="33"/>
      <c r="O15" s="39"/>
      <c r="P15" s="33">
        <f>SUM(F15:O15)</f>
        <v>2.8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3</v>
      </c>
      <c r="M16" s="40"/>
      <c r="N16" s="39"/>
      <c r="O16" s="43"/>
      <c r="P16" s="33">
        <f>SUM(F16:O16)</f>
        <v>3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0.35</v>
      </c>
      <c r="N17" s="33"/>
      <c r="O17" s="33"/>
      <c r="P17" s="33">
        <f>SUM(F17:O17)</f>
        <v>0.35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0.32</v>
      </c>
      <c r="M18" s="47"/>
      <c r="N18" s="33"/>
      <c r="O18" s="33"/>
      <c r="P18" s="33">
        <f t="shared" ref="P18:P39" si="0">SUM(F18:O18)</f>
        <v>0.32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1.1499999999999999</v>
      </c>
      <c r="M19" s="47"/>
      <c r="N19" s="33"/>
      <c r="O19" s="33"/>
      <c r="P19" s="33">
        <f t="shared" si="0"/>
        <v>1.1499999999999999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3.16</v>
      </c>
      <c r="N20" s="33"/>
      <c r="O20" s="33"/>
      <c r="P20" s="33">
        <f t="shared" si="0"/>
        <v>3.16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3.34</v>
      </c>
      <c r="M21" s="47"/>
      <c r="N21" s="33"/>
      <c r="O21" s="33"/>
      <c r="P21" s="33">
        <f t="shared" si="0"/>
        <v>3.34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3.61</v>
      </c>
      <c r="M22" s="47"/>
      <c r="N22" s="33"/>
      <c r="O22" s="33"/>
      <c r="P22" s="33">
        <f t="shared" si="0"/>
        <v>3.61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0.23</v>
      </c>
      <c r="N23" s="33"/>
      <c r="O23" s="33"/>
      <c r="P23" s="33">
        <f t="shared" si="0"/>
        <v>0.23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1.1100000000000001</v>
      </c>
      <c r="P24" s="33">
        <f t="shared" si="0"/>
        <v>1.1100000000000001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0.32</v>
      </c>
      <c r="N25" s="39"/>
      <c r="O25" s="40">
        <v>0.1</v>
      </c>
      <c r="P25" s="33">
        <f t="shared" si="0"/>
        <v>0.42000000000000004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47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0.93</v>
      </c>
      <c r="M27" s="40"/>
      <c r="N27" s="40"/>
      <c r="O27" s="52"/>
      <c r="P27" s="33">
        <f t="shared" si="0"/>
        <v>0.93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0.84</v>
      </c>
      <c r="N28" s="33"/>
      <c r="O28" s="33"/>
      <c r="P28" s="49">
        <f t="shared" si="0"/>
        <v>0.84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0.74</v>
      </c>
      <c r="O29" s="94"/>
      <c r="P29" s="119">
        <f t="shared" si="0"/>
        <v>0.74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2.7</v>
      </c>
      <c r="O30" s="474"/>
      <c r="P30" s="108">
        <f t="shared" si="0"/>
        <v>2.7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0.5</v>
      </c>
      <c r="O31" s="474"/>
      <c r="P31" s="108">
        <f t="shared" si="0"/>
        <v>0.5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83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0.81</v>
      </c>
      <c r="P33" s="96">
        <f t="shared" si="0"/>
        <v>0.81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359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1.85</v>
      </c>
      <c r="N34" s="74"/>
      <c r="O34" s="76">
        <v>2.8</v>
      </c>
      <c r="P34" s="40">
        <f t="shared" si="0"/>
        <v>4.6500000000000004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3.03</v>
      </c>
      <c r="P35" s="49">
        <f t="shared" si="0"/>
        <v>3.03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0.95</v>
      </c>
      <c r="P36" s="119">
        <f t="shared" si="0"/>
        <v>0.95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0.8</v>
      </c>
      <c r="P37" s="96">
        <f t="shared" si="0"/>
        <v>0.8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0.33</v>
      </c>
      <c r="M38" s="181"/>
      <c r="N38" s="181"/>
      <c r="O38" s="181"/>
      <c r="P38" s="40">
        <f t="shared" si="0"/>
        <v>0.33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0.1</v>
      </c>
      <c r="I40" s="33"/>
      <c r="J40" s="33"/>
      <c r="K40" s="33"/>
      <c r="L40" s="33"/>
      <c r="M40" s="33"/>
      <c r="N40" s="33"/>
      <c r="O40" s="188"/>
      <c r="P40" s="33">
        <f>SUM(F40:O40)</f>
        <v>0.1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278" t="s">
        <v>110</v>
      </c>
      <c r="C41" s="89" t="s">
        <v>111</v>
      </c>
      <c r="D41" s="357" t="s">
        <v>112</v>
      </c>
      <c r="E41" s="357">
        <v>5</v>
      </c>
      <c r="F41" s="478">
        <v>4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4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363" t="s">
        <v>113</v>
      </c>
      <c r="C42" s="355" t="s">
        <v>114</v>
      </c>
      <c r="D42" s="357" t="s">
        <v>112</v>
      </c>
      <c r="E42" s="357">
        <v>5</v>
      </c>
      <c r="F42" s="90"/>
      <c r="G42" s="90">
        <v>34.700000000000003</v>
      </c>
      <c r="H42" s="90"/>
      <c r="I42" s="49"/>
      <c r="J42" s="49"/>
      <c r="K42" s="49"/>
      <c r="L42" s="49"/>
      <c r="M42" s="49"/>
      <c r="N42" s="49"/>
      <c r="O42" s="49"/>
      <c r="P42" s="49">
        <f>SUM(F42:O42)</f>
        <v>34.700000000000003</v>
      </c>
      <c r="Q42" s="49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63" t="s">
        <v>115</v>
      </c>
      <c r="C43" s="449" t="s">
        <v>116</v>
      </c>
      <c r="D43" s="56" t="s">
        <v>112</v>
      </c>
      <c r="E43" s="56">
        <v>20</v>
      </c>
      <c r="F43" s="57"/>
      <c r="G43" s="58"/>
      <c r="H43" s="58">
        <v>0</v>
      </c>
      <c r="I43" s="58"/>
      <c r="J43" s="445"/>
      <c r="K43" s="58"/>
      <c r="L43" s="58"/>
      <c r="M43" s="58"/>
      <c r="N43" s="58"/>
      <c r="O43" s="58"/>
      <c r="P43" s="119">
        <f t="shared" ref="P43:P70" si="1">SUM(F43:O43)</f>
        <v>0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>
      <c r="A44" s="403">
        <v>31</v>
      </c>
      <c r="B44" s="664"/>
      <c r="C44" s="450" t="s">
        <v>118</v>
      </c>
      <c r="D44" s="64" t="s">
        <v>112</v>
      </c>
      <c r="E44" s="64">
        <v>20</v>
      </c>
      <c r="F44" s="65"/>
      <c r="G44" s="66"/>
      <c r="H44" s="66">
        <v>8.6020000000000003</v>
      </c>
      <c r="I44" s="66"/>
      <c r="J44" s="66"/>
      <c r="K44" s="66"/>
      <c r="L44" s="66"/>
      <c r="M44" s="66"/>
      <c r="N44" s="66"/>
      <c r="O44" s="66"/>
      <c r="P44" s="108">
        <f t="shared" si="1"/>
        <v>8.6020000000000003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06">
        <v>32</v>
      </c>
      <c r="B45" s="647" t="s">
        <v>119</v>
      </c>
      <c r="C45" s="532" t="s">
        <v>120</v>
      </c>
      <c r="D45" s="60" t="s">
        <v>121</v>
      </c>
      <c r="E45" s="60">
        <v>20</v>
      </c>
      <c r="F45" s="61"/>
      <c r="G45" s="62"/>
      <c r="H45" s="351">
        <v>0</v>
      </c>
      <c r="I45" s="62"/>
      <c r="J45" s="62"/>
      <c r="K45" s="62"/>
      <c r="L45" s="62"/>
      <c r="M45" s="62"/>
      <c r="N45" s="62"/>
      <c r="O45" s="62"/>
      <c r="P45" s="439">
        <f t="shared" si="1"/>
        <v>0</v>
      </c>
      <c r="Q45" s="530">
        <v>15</v>
      </c>
      <c r="R45" s="581"/>
      <c r="T45" s="42"/>
      <c r="U45" s="102"/>
      <c r="V45" s="42"/>
      <c r="W45" s="42"/>
    </row>
    <row r="46" spans="1:25" s="41" customFormat="1" ht="32.25" thickBot="1">
      <c r="A46" s="404">
        <v>33</v>
      </c>
      <c r="B46" s="621"/>
      <c r="C46" s="95" t="s">
        <v>122</v>
      </c>
      <c r="D46" s="68" t="s">
        <v>121</v>
      </c>
      <c r="E46" s="68">
        <v>20</v>
      </c>
      <c r="F46" s="104"/>
      <c r="G46" s="96"/>
      <c r="H46" s="70">
        <v>0</v>
      </c>
      <c r="I46" s="70"/>
      <c r="J46" s="96"/>
      <c r="K46" s="96"/>
      <c r="L46" s="96"/>
      <c r="M46" s="96"/>
      <c r="N46" s="96"/>
      <c r="O46" s="96"/>
      <c r="P46" s="96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529">
        <v>34</v>
      </c>
      <c r="B47" s="646" t="s">
        <v>192</v>
      </c>
      <c r="C47" s="63" t="s">
        <v>123</v>
      </c>
      <c r="D47" s="568" t="s">
        <v>124</v>
      </c>
      <c r="E47" s="106">
        <v>15</v>
      </c>
      <c r="F47" s="107"/>
      <c r="G47" s="108"/>
      <c r="H47" s="109"/>
      <c r="I47" s="108">
        <v>2.9</v>
      </c>
      <c r="J47" s="107"/>
      <c r="K47" s="108"/>
      <c r="L47" s="107"/>
      <c r="M47" s="108"/>
      <c r="N47" s="107"/>
      <c r="O47" s="502"/>
      <c r="P47" s="439">
        <f t="shared" si="1"/>
        <v>2.9</v>
      </c>
      <c r="Q47" s="11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03">
        <v>35</v>
      </c>
      <c r="B48" s="611"/>
      <c r="C48" s="63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03">
        <v>36</v>
      </c>
      <c r="B49" s="611"/>
      <c r="C49" s="63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03">
        <v>37</v>
      </c>
      <c r="B50" s="611"/>
      <c r="C50" s="63" t="s">
        <v>128</v>
      </c>
      <c r="D50" s="569"/>
      <c r="E50" s="106">
        <v>10</v>
      </c>
      <c r="F50" s="107"/>
      <c r="G50" s="108"/>
      <c r="H50" s="107"/>
      <c r="I50" s="108">
        <v>8.1</v>
      </c>
      <c r="J50" s="107"/>
      <c r="K50" s="66"/>
      <c r="L50" s="65"/>
      <c r="M50" s="66"/>
      <c r="N50" s="65"/>
      <c r="O50" s="459"/>
      <c r="P50" s="108">
        <f t="shared" si="1"/>
        <v>8.1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01">
        <v>38</v>
      </c>
      <c r="B51" s="417" t="s">
        <v>129</v>
      </c>
      <c r="C51" s="120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0.18</v>
      </c>
      <c r="M51" s="40"/>
      <c r="N51" s="39"/>
      <c r="O51" s="43"/>
      <c r="P51" s="96">
        <f t="shared" si="1"/>
        <v>0.18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30">
        <v>39</v>
      </c>
      <c r="B52" s="365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3.68</v>
      </c>
      <c r="J52" s="33"/>
      <c r="K52" s="33"/>
      <c r="L52" s="33"/>
      <c r="M52" s="33"/>
      <c r="N52" s="33"/>
      <c r="O52" s="33"/>
      <c r="P52" s="33">
        <f t="shared" si="1"/>
        <v>3.68</v>
      </c>
      <c r="Q52" s="97">
        <v>3</v>
      </c>
      <c r="R52" s="54" t="s">
        <v>133</v>
      </c>
      <c r="T52" s="570"/>
      <c r="U52" s="42"/>
      <c r="V52" s="42"/>
      <c r="W52" s="42"/>
    </row>
    <row r="53" spans="1:25" s="41" customFormat="1" ht="32.25" thickBot="1">
      <c r="A53" s="406">
        <v>40</v>
      </c>
      <c r="B53" s="361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0.71</v>
      </c>
      <c r="I53" s="122">
        <v>0.92</v>
      </c>
      <c r="J53" s="124"/>
      <c r="K53" s="122">
        <v>0.7</v>
      </c>
      <c r="L53" s="123"/>
      <c r="M53" s="124"/>
      <c r="N53" s="123"/>
      <c r="O53" s="124"/>
      <c r="P53" s="455">
        <f t="shared" si="1"/>
        <v>2.33</v>
      </c>
      <c r="Q53" s="456">
        <v>4.5</v>
      </c>
      <c r="R53" s="533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0</v>
      </c>
      <c r="J54" s="97"/>
      <c r="K54" s="97"/>
      <c r="L54" s="97"/>
      <c r="M54" s="97"/>
      <c r="N54" s="97"/>
      <c r="O54" s="97"/>
      <c r="P54" s="110">
        <f t="shared" si="1"/>
        <v>0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96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233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7.11</v>
      </c>
      <c r="L56" s="114"/>
      <c r="M56" s="33"/>
      <c r="N56" s="114"/>
      <c r="O56" s="115"/>
      <c r="P56" s="96">
        <f t="shared" si="1"/>
        <v>7.11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26</v>
      </c>
      <c r="K57" s="33">
        <v>26.34</v>
      </c>
      <c r="L57" s="114">
        <v>8.66</v>
      </c>
      <c r="M57" s="33">
        <v>7.34</v>
      </c>
      <c r="N57" s="114"/>
      <c r="O57" s="115"/>
      <c r="P57" s="96">
        <f t="shared" si="1"/>
        <v>68.34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505" t="s">
        <v>150</v>
      </c>
      <c r="C58" s="117" t="s">
        <v>151</v>
      </c>
      <c r="D58" s="357" t="s">
        <v>200</v>
      </c>
      <c r="E58" s="357">
        <v>20</v>
      </c>
      <c r="F58" s="506"/>
      <c r="G58" s="49"/>
      <c r="H58" s="506"/>
      <c r="I58" s="49">
        <v>0.44</v>
      </c>
      <c r="J58" s="506"/>
      <c r="K58" s="49"/>
      <c r="L58" s="506"/>
      <c r="M58" s="49"/>
      <c r="N58" s="506"/>
      <c r="O58" s="49"/>
      <c r="P58" s="110">
        <f t="shared" si="1"/>
        <v>0.44</v>
      </c>
      <c r="Q58" s="49">
        <v>2.1</v>
      </c>
      <c r="R58" s="352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257" t="s">
        <v>153</v>
      </c>
      <c r="C59" s="32" t="s">
        <v>154</v>
      </c>
      <c r="D59" s="359" t="s">
        <v>124</v>
      </c>
      <c r="E59" s="359">
        <v>15</v>
      </c>
      <c r="F59" s="508"/>
      <c r="G59" s="509"/>
      <c r="H59" s="97"/>
      <c r="I59" s="508"/>
      <c r="J59" s="509"/>
      <c r="K59" s="97">
        <v>3.16</v>
      </c>
      <c r="L59" s="509"/>
      <c r="M59" s="97"/>
      <c r="N59" s="97"/>
      <c r="O59" s="509"/>
      <c r="P59" s="33">
        <f t="shared" si="1"/>
        <v>3.16</v>
      </c>
      <c r="Q59" s="97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45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0.22</v>
      </c>
      <c r="L62" s="114"/>
      <c r="M62" s="33"/>
      <c r="N62" s="114"/>
      <c r="O62" s="115"/>
      <c r="P62" s="96">
        <f t="shared" si="1"/>
        <v>0.22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0.28000000000000003</v>
      </c>
      <c r="P66" s="119">
        <f t="shared" si="1"/>
        <v>0.28000000000000003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0.6</v>
      </c>
      <c r="P67" s="108">
        <f t="shared" si="1"/>
        <v>0.6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0.44</v>
      </c>
      <c r="P68" s="108">
        <f>SUM(F68:O68)</f>
        <v>0.44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1.6</v>
      </c>
      <c r="P69" s="108">
        <f t="shared" si="1"/>
        <v>1.6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1.6</v>
      </c>
      <c r="P70" s="96">
        <f t="shared" si="1"/>
        <v>1.6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4</v>
      </c>
      <c r="G71" s="337">
        <f t="shared" si="2"/>
        <v>34.700000000000003</v>
      </c>
      <c r="H71" s="337">
        <f t="shared" si="2"/>
        <v>9.411999999999999</v>
      </c>
      <c r="I71" s="337">
        <f t="shared" si="2"/>
        <v>17.540000000000003</v>
      </c>
      <c r="J71" s="337">
        <f t="shared" si="2"/>
        <v>26</v>
      </c>
      <c r="K71" s="337">
        <f t="shared" si="2"/>
        <v>37.730000000000004</v>
      </c>
      <c r="L71" s="337">
        <f t="shared" si="2"/>
        <v>26.849999999999998</v>
      </c>
      <c r="M71" s="337">
        <f t="shared" si="2"/>
        <v>17.09</v>
      </c>
      <c r="N71" s="337">
        <f t="shared" si="2"/>
        <v>29.990000000000002</v>
      </c>
      <c r="O71" s="337">
        <f t="shared" si="2"/>
        <v>33.620000000000005</v>
      </c>
      <c r="P71" s="432">
        <f t="shared" si="2"/>
        <v>236.93199999999999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4</v>
      </c>
      <c r="G72" s="138">
        <f t="shared" ref="G72:O72" si="3">G17+G27+G29+G32+G38+G41+G42+G49+G55+G60+G64+G40</f>
        <v>34.700000000000003</v>
      </c>
      <c r="H72" s="138">
        <f t="shared" si="3"/>
        <v>0.1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1.26</v>
      </c>
      <c r="M72" s="138">
        <f t="shared" si="3"/>
        <v>0.35</v>
      </c>
      <c r="N72" s="138">
        <f t="shared" si="3"/>
        <v>26.79</v>
      </c>
      <c r="O72" s="138">
        <f t="shared" si="3"/>
        <v>0</v>
      </c>
      <c r="P72" s="138">
        <f>SUM(F72:O72)</f>
        <v>68.7</v>
      </c>
      <c r="Q72" s="21"/>
      <c r="R72" s="140">
        <f>P72/Q71*100</f>
        <v>17.30478589420655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8.6020000000000003</v>
      </c>
      <c r="I73" s="138">
        <f t="shared" si="4"/>
        <v>11.44</v>
      </c>
      <c r="J73" s="138">
        <f t="shared" si="4"/>
        <v>0</v>
      </c>
      <c r="K73" s="138">
        <f t="shared" si="4"/>
        <v>10.690000000000001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22.06</v>
      </c>
      <c r="P73" s="138">
        <f>SUM(F73:O73)</f>
        <v>52.792000000000002</v>
      </c>
      <c r="Q73" s="21"/>
      <c r="R73" s="140">
        <f>P73/Q71*100</f>
        <v>13.297732997481109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0.71</v>
      </c>
      <c r="I74" s="138">
        <f t="shared" si="5"/>
        <v>4.6000000000000005</v>
      </c>
      <c r="J74" s="138">
        <f t="shared" si="5"/>
        <v>26</v>
      </c>
      <c r="K74" s="138">
        <f t="shared" si="5"/>
        <v>27.04</v>
      </c>
      <c r="L74" s="138">
        <f t="shared" si="5"/>
        <v>25.59</v>
      </c>
      <c r="M74" s="138">
        <f t="shared" si="5"/>
        <v>16.740000000000002</v>
      </c>
      <c r="N74" s="138">
        <f t="shared" si="5"/>
        <v>3.2</v>
      </c>
      <c r="O74" s="138">
        <f t="shared" si="5"/>
        <v>11.559999999999999</v>
      </c>
      <c r="P74" s="138">
        <f>SUM(F74:O74)</f>
        <v>115.44000000000001</v>
      </c>
      <c r="Q74" s="21"/>
      <c r="R74" s="140">
        <f>P74/Q71*100</f>
        <v>29.078085642317387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0.93</v>
      </c>
      <c r="M75" s="138">
        <f t="shared" si="6"/>
        <v>0.35</v>
      </c>
      <c r="N75" s="138">
        <f t="shared" si="6"/>
        <v>0</v>
      </c>
      <c r="O75" s="138">
        <f t="shared" si="6"/>
        <v>0</v>
      </c>
      <c r="P75" s="138">
        <f>SUM(F75:O75)</f>
        <v>1.28</v>
      </c>
      <c r="Q75" s="21"/>
      <c r="R75" s="140">
        <f>P75/P71*100</f>
        <v>0.54023939358128081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4</v>
      </c>
      <c r="G76" s="138">
        <f t="shared" ref="G76:O76" si="7">F76+G71</f>
        <v>38.700000000000003</v>
      </c>
      <c r="H76" s="138">
        <f t="shared" si="7"/>
        <v>48.112000000000002</v>
      </c>
      <c r="I76" s="138">
        <f t="shared" si="7"/>
        <v>65.652000000000001</v>
      </c>
      <c r="J76" s="138">
        <f t="shared" si="7"/>
        <v>91.652000000000001</v>
      </c>
      <c r="K76" s="138">
        <f t="shared" si="7"/>
        <v>129.38200000000001</v>
      </c>
      <c r="L76" s="138">
        <f t="shared" si="7"/>
        <v>156.232</v>
      </c>
      <c r="M76" s="138">
        <f t="shared" si="7"/>
        <v>173.322</v>
      </c>
      <c r="N76" s="138">
        <f t="shared" si="7"/>
        <v>203.31200000000001</v>
      </c>
      <c r="O76" s="138">
        <f t="shared" si="7"/>
        <v>236.93200000000002</v>
      </c>
      <c r="P76" s="138">
        <f>O76</f>
        <v>236.93200000000002</v>
      </c>
      <c r="Q76" s="21"/>
      <c r="R76" s="140">
        <f>P72+P73+P74</f>
        <v>236.93200000000002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35.700000000000003</v>
      </c>
      <c r="G78" s="138">
        <f t="shared" si="8"/>
        <v>5</v>
      </c>
      <c r="H78" s="138">
        <f t="shared" si="8"/>
        <v>30.288000000000004</v>
      </c>
      <c r="I78" s="138">
        <f t="shared" si="8"/>
        <v>22.16</v>
      </c>
      <c r="J78" s="138">
        <f t="shared" si="8"/>
        <v>13.700000000000003</v>
      </c>
      <c r="K78" s="138">
        <f t="shared" si="8"/>
        <v>1.9699999999999989</v>
      </c>
      <c r="L78" s="138">
        <f t="shared" si="8"/>
        <v>12.850000000000005</v>
      </c>
      <c r="M78" s="138">
        <f t="shared" si="8"/>
        <v>22.610000000000003</v>
      </c>
      <c r="N78" s="138">
        <f t="shared" si="8"/>
        <v>9.7100000000000009</v>
      </c>
      <c r="O78" s="138">
        <f t="shared" si="8"/>
        <v>6.0799999999999983</v>
      </c>
      <c r="P78" s="138">
        <f>SUM(F78:O78)</f>
        <v>160.06800000000004</v>
      </c>
      <c r="Q78" s="139">
        <f>P78+O76</f>
        <v>397.00000000000006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331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1177</v>
      </c>
      <c r="C81" s="339" t="s">
        <v>207</v>
      </c>
      <c r="D81" s="523">
        <f>F72</f>
        <v>4</v>
      </c>
      <c r="E81" s="523">
        <f>D81+G72</f>
        <v>38.700000000000003</v>
      </c>
      <c r="F81" s="523">
        <f>E81+H72</f>
        <v>38.800000000000004</v>
      </c>
      <c r="G81" s="523">
        <f t="shared" ref="G81:L81" si="9">F81+I72</f>
        <v>40.300000000000004</v>
      </c>
      <c r="H81" s="523">
        <f t="shared" si="9"/>
        <v>40.300000000000004</v>
      </c>
      <c r="I81" s="523">
        <f t="shared" si="9"/>
        <v>40.300000000000004</v>
      </c>
      <c r="J81" s="523">
        <f t="shared" si="9"/>
        <v>41.56</v>
      </c>
      <c r="K81" s="523">
        <f t="shared" si="9"/>
        <v>41.910000000000004</v>
      </c>
      <c r="L81" s="523">
        <f t="shared" si="9"/>
        <v>68.7</v>
      </c>
      <c r="M81" s="525">
        <f>L81+O72</f>
        <v>68.7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8.6020000000000003</v>
      </c>
      <c r="G82" s="510">
        <f t="shared" si="10"/>
        <v>20.042000000000002</v>
      </c>
      <c r="H82" s="510">
        <f t="shared" si="10"/>
        <v>20.042000000000002</v>
      </c>
      <c r="I82" s="510">
        <f t="shared" si="10"/>
        <v>30.732000000000003</v>
      </c>
      <c r="J82" s="510">
        <f t="shared" si="10"/>
        <v>30.732000000000003</v>
      </c>
      <c r="K82" s="510">
        <f t="shared" si="10"/>
        <v>30.732000000000003</v>
      </c>
      <c r="L82" s="510">
        <f t="shared" si="10"/>
        <v>30.732000000000003</v>
      </c>
      <c r="M82" s="512">
        <f t="shared" si="10"/>
        <v>52.792000000000002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24">
        <f>F74</f>
        <v>0</v>
      </c>
      <c r="E83" s="524">
        <f>D83+G74</f>
        <v>0</v>
      </c>
      <c r="F83" s="524">
        <f t="shared" si="10"/>
        <v>0.71</v>
      </c>
      <c r="G83" s="524">
        <f t="shared" si="10"/>
        <v>5.3100000000000005</v>
      </c>
      <c r="H83" s="524">
        <f t="shared" si="10"/>
        <v>31.310000000000002</v>
      </c>
      <c r="I83" s="524">
        <f t="shared" si="10"/>
        <v>58.35</v>
      </c>
      <c r="J83" s="524">
        <f t="shared" si="10"/>
        <v>83.94</v>
      </c>
      <c r="K83" s="524">
        <f t="shared" si="10"/>
        <v>100.68</v>
      </c>
      <c r="L83" s="524">
        <f t="shared" si="10"/>
        <v>103.88000000000001</v>
      </c>
      <c r="M83" s="526">
        <f t="shared" si="10"/>
        <v>115.44000000000001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4</v>
      </c>
      <c r="E84" s="346">
        <f t="shared" si="11"/>
        <v>38.700000000000003</v>
      </c>
      <c r="F84" s="346">
        <f t="shared" si="11"/>
        <v>48.112000000000002</v>
      </c>
      <c r="G84" s="346">
        <f t="shared" si="11"/>
        <v>65.652000000000001</v>
      </c>
      <c r="H84" s="346">
        <f t="shared" si="11"/>
        <v>91.652000000000015</v>
      </c>
      <c r="I84" s="346">
        <f t="shared" si="11"/>
        <v>129.38200000000001</v>
      </c>
      <c r="J84" s="346">
        <f t="shared" si="11"/>
        <v>156.232</v>
      </c>
      <c r="K84" s="346">
        <f t="shared" si="11"/>
        <v>173.322</v>
      </c>
      <c r="L84" s="346">
        <f t="shared" si="11"/>
        <v>203.31200000000001</v>
      </c>
      <c r="M84" s="347">
        <f t="shared" si="11"/>
        <v>236.93200000000002</v>
      </c>
      <c r="N84" s="348">
        <f>M84/B81</f>
        <v>0.2013016142735769</v>
      </c>
      <c r="O84" s="349">
        <f>M81/M84</f>
        <v>0.28995661202370299</v>
      </c>
      <c r="P84" s="349">
        <f>M82/M84</f>
        <v>0.22281498489017945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70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</v>
      </c>
      <c r="M14" s="33"/>
      <c r="N14" s="33"/>
      <c r="O14" s="33"/>
      <c r="P14" s="33">
        <f>SUM(F14:O14)</f>
        <v>1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2.9</v>
      </c>
      <c r="M15" s="40"/>
      <c r="N15" s="33"/>
      <c r="O15" s="39"/>
      <c r="P15" s="33">
        <f>SUM(F15:O15)</f>
        <v>2.9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2.8</v>
      </c>
      <c r="M16" s="40"/>
      <c r="N16" s="39"/>
      <c r="O16" s="43"/>
      <c r="P16" s="33">
        <f>SUM(F16:O16)</f>
        <v>2.8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0.3</v>
      </c>
      <c r="N17" s="33"/>
      <c r="O17" s="33"/>
      <c r="P17" s="33">
        <f>SUM(F17:O17)</f>
        <v>0.3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0.33</v>
      </c>
      <c r="M18" s="47"/>
      <c r="N18" s="33"/>
      <c r="O18" s="33"/>
      <c r="P18" s="33">
        <f t="shared" ref="P18:P39" si="0">SUM(F18:O18)</f>
        <v>0.33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1.1000000000000001</v>
      </c>
      <c r="M19" s="47"/>
      <c r="N19" s="33"/>
      <c r="O19" s="33"/>
      <c r="P19" s="33">
        <f t="shared" si="0"/>
        <v>1.1000000000000001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3.52</v>
      </c>
      <c r="N20" s="33"/>
      <c r="O20" s="33"/>
      <c r="P20" s="33">
        <f t="shared" si="0"/>
        <v>3.52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3.45</v>
      </c>
      <c r="M21" s="47"/>
      <c r="N21" s="33"/>
      <c r="O21" s="33"/>
      <c r="P21" s="33">
        <f t="shared" si="0"/>
        <v>3.45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3.57</v>
      </c>
      <c r="M22" s="47"/>
      <c r="N22" s="33"/>
      <c r="O22" s="33"/>
      <c r="P22" s="33">
        <f t="shared" si="0"/>
        <v>3.57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0.25</v>
      </c>
      <c r="N23" s="33"/>
      <c r="O23" s="33"/>
      <c r="P23" s="33">
        <f t="shared" si="0"/>
        <v>0.25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1.1399999999999999</v>
      </c>
      <c r="P24" s="33">
        <f t="shared" si="0"/>
        <v>1.1399999999999999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0.35</v>
      </c>
      <c r="N25" s="39"/>
      <c r="O25" s="40">
        <v>0.1</v>
      </c>
      <c r="P25" s="33">
        <f t="shared" si="0"/>
        <v>0.44999999999999996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44.25" customHeight="1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0.1</v>
      </c>
      <c r="M27" s="40"/>
      <c r="N27" s="40"/>
      <c r="O27" s="52"/>
      <c r="P27" s="33">
        <f t="shared" si="0"/>
        <v>0.1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5.7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0.84</v>
      </c>
      <c r="N28" s="33"/>
      <c r="O28" s="33"/>
      <c r="P28" s="33">
        <f t="shared" si="0"/>
        <v>0.84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0.79</v>
      </c>
      <c r="O29" s="94"/>
      <c r="P29" s="49">
        <f t="shared" si="0"/>
        <v>0.79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2.8</v>
      </c>
      <c r="O30" s="474"/>
      <c r="P30" s="108">
        <f t="shared" si="0"/>
        <v>2.8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0.5</v>
      </c>
      <c r="O31" s="474"/>
      <c r="P31" s="108">
        <f t="shared" si="0"/>
        <v>0.5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8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1.45</v>
      </c>
      <c r="P33" s="96">
        <f t="shared" si="0"/>
        <v>1.45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1.9</v>
      </c>
      <c r="N34" s="74"/>
      <c r="O34" s="76">
        <v>2.92</v>
      </c>
      <c r="P34" s="40">
        <f t="shared" si="0"/>
        <v>4.82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2.76</v>
      </c>
      <c r="P35" s="49">
        <f t="shared" si="0"/>
        <v>2.76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</v>
      </c>
      <c r="P36" s="119">
        <f t="shared" si="0"/>
        <v>1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0.7</v>
      </c>
      <c r="P37" s="96">
        <f t="shared" si="0"/>
        <v>0.7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0.34</v>
      </c>
      <c r="M38" s="181"/>
      <c r="N38" s="181"/>
      <c r="O38" s="181"/>
      <c r="P38" s="40">
        <f t="shared" si="0"/>
        <v>0.34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0.1</v>
      </c>
      <c r="I40" s="33"/>
      <c r="J40" s="33"/>
      <c r="K40" s="33"/>
      <c r="L40" s="33"/>
      <c r="M40" s="33"/>
      <c r="N40" s="33"/>
      <c r="O40" s="188"/>
      <c r="P40" s="33">
        <f>SUM(F40:O40)</f>
        <v>0.1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278" t="s">
        <v>110</v>
      </c>
      <c r="C41" s="89" t="s">
        <v>111</v>
      </c>
      <c r="D41" s="357" t="s">
        <v>112</v>
      </c>
      <c r="E41" s="357">
        <v>5</v>
      </c>
      <c r="F41" s="478">
        <v>17.3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17.3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275" t="s">
        <v>113</v>
      </c>
      <c r="C42" s="32" t="s">
        <v>114</v>
      </c>
      <c r="D42" s="359" t="s">
        <v>112</v>
      </c>
      <c r="E42" s="359">
        <v>5</v>
      </c>
      <c r="F42" s="97"/>
      <c r="G42" s="97">
        <v>14.5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14.5</v>
      </c>
      <c r="Q42" s="33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15" t="s">
        <v>115</v>
      </c>
      <c r="C43" s="449" t="s">
        <v>116</v>
      </c>
      <c r="D43" s="499" t="s">
        <v>112</v>
      </c>
      <c r="E43" s="56">
        <v>20</v>
      </c>
      <c r="F43" s="61"/>
      <c r="G43" s="58"/>
      <c r="H43" s="61">
        <v>0</v>
      </c>
      <c r="I43" s="58"/>
      <c r="J43" s="501"/>
      <c r="K43" s="58"/>
      <c r="L43" s="61"/>
      <c r="M43" s="58"/>
      <c r="N43" s="61"/>
      <c r="O43" s="58"/>
      <c r="P43" s="119">
        <f t="shared" ref="P43:P70" si="1">SUM(F43:O43)</f>
        <v>0</v>
      </c>
      <c r="Q43" s="61">
        <v>12.5</v>
      </c>
      <c r="R43" s="583" t="s">
        <v>117</v>
      </c>
      <c r="T43" s="42"/>
      <c r="U43" s="42"/>
      <c r="V43" s="42"/>
      <c r="W43" s="42"/>
    </row>
    <row r="44" spans="1:25" s="41" customFormat="1" ht="40.5" customHeight="1" thickBot="1">
      <c r="A44" s="403">
        <v>31</v>
      </c>
      <c r="B44" s="617"/>
      <c r="C44" s="436" t="s">
        <v>118</v>
      </c>
      <c r="D44" s="536" t="s">
        <v>112</v>
      </c>
      <c r="E44" s="83">
        <v>20</v>
      </c>
      <c r="F44" s="85"/>
      <c r="G44" s="86"/>
      <c r="H44" s="85">
        <v>4.7510000000000003</v>
      </c>
      <c r="I44" s="86"/>
      <c r="J44" s="85"/>
      <c r="K44" s="86"/>
      <c r="L44" s="85"/>
      <c r="M44" s="86"/>
      <c r="N44" s="85"/>
      <c r="O44" s="86"/>
      <c r="P44" s="110">
        <f t="shared" si="1"/>
        <v>4.7510000000000003</v>
      </c>
      <c r="Q44" s="534">
        <v>9</v>
      </c>
      <c r="R44" s="657"/>
      <c r="T44" s="42"/>
      <c r="U44" s="42"/>
      <c r="V44" s="42"/>
      <c r="W44" s="42"/>
    </row>
    <row r="45" spans="1:25" s="41" customFormat="1" ht="31.5">
      <c r="A45" s="403">
        <v>32</v>
      </c>
      <c r="B45" s="615" t="s">
        <v>119</v>
      </c>
      <c r="C45" s="449" t="s">
        <v>120</v>
      </c>
      <c r="D45" s="446" t="s">
        <v>121</v>
      </c>
      <c r="E45" s="56">
        <v>20</v>
      </c>
      <c r="F45" s="57"/>
      <c r="G45" s="58"/>
      <c r="H45" s="535">
        <v>0</v>
      </c>
      <c r="I45" s="58"/>
      <c r="J45" s="57"/>
      <c r="K45" s="58"/>
      <c r="L45" s="57"/>
      <c r="M45" s="58"/>
      <c r="N45" s="57"/>
      <c r="O45" s="58"/>
      <c r="P45" s="119">
        <f t="shared" si="1"/>
        <v>0</v>
      </c>
      <c r="Q45" s="528">
        <v>15</v>
      </c>
      <c r="R45" s="657"/>
      <c r="T45" s="42"/>
      <c r="U45" s="102"/>
      <c r="V45" s="42"/>
      <c r="W45" s="42"/>
    </row>
    <row r="46" spans="1:25" s="41" customFormat="1" ht="32.25" thickBot="1">
      <c r="A46" s="404">
        <v>33</v>
      </c>
      <c r="B46" s="616"/>
      <c r="C46" s="95" t="s">
        <v>122</v>
      </c>
      <c r="D46" s="448" t="s">
        <v>121</v>
      </c>
      <c r="E46" s="68">
        <v>20</v>
      </c>
      <c r="F46" s="104"/>
      <c r="G46" s="96"/>
      <c r="H46" s="69">
        <v>0</v>
      </c>
      <c r="I46" s="70"/>
      <c r="J46" s="104"/>
      <c r="K46" s="96"/>
      <c r="L46" s="104"/>
      <c r="M46" s="96"/>
      <c r="N46" s="104"/>
      <c r="O46" s="96"/>
      <c r="P46" s="96">
        <f t="shared" si="1"/>
        <v>0</v>
      </c>
      <c r="Q46" s="103">
        <v>1.6</v>
      </c>
      <c r="R46" s="658"/>
      <c r="T46" s="42"/>
      <c r="U46" s="42"/>
      <c r="V46" s="42"/>
      <c r="W46" s="42"/>
    </row>
    <row r="47" spans="1:25" s="41" customFormat="1" ht="16.5" thickBot="1">
      <c r="A47" s="529">
        <v>34</v>
      </c>
      <c r="B47" s="660" t="s">
        <v>192</v>
      </c>
      <c r="C47" s="59" t="s">
        <v>123</v>
      </c>
      <c r="D47" s="568" t="s">
        <v>124</v>
      </c>
      <c r="E47" s="351">
        <v>15</v>
      </c>
      <c r="F47" s="438"/>
      <c r="G47" s="439"/>
      <c r="H47" s="440"/>
      <c r="I47" s="439">
        <v>2.83</v>
      </c>
      <c r="J47" s="438"/>
      <c r="K47" s="439"/>
      <c r="L47" s="438"/>
      <c r="M47" s="439"/>
      <c r="N47" s="438"/>
      <c r="O47" s="458"/>
      <c r="P47" s="439">
        <f t="shared" si="1"/>
        <v>2.83</v>
      </c>
      <c r="Q47" s="43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03">
        <v>35</v>
      </c>
      <c r="B48" s="661"/>
      <c r="C48" s="63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03">
        <v>36</v>
      </c>
      <c r="B49" s="661"/>
      <c r="C49" s="63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03">
        <v>37</v>
      </c>
      <c r="B50" s="661"/>
      <c r="C50" s="63" t="s">
        <v>128</v>
      </c>
      <c r="D50" s="569"/>
      <c r="E50" s="106">
        <v>10</v>
      </c>
      <c r="F50" s="107"/>
      <c r="G50" s="108"/>
      <c r="H50" s="107"/>
      <c r="I50" s="108">
        <v>9.1999999999999993</v>
      </c>
      <c r="J50" s="107"/>
      <c r="K50" s="66"/>
      <c r="L50" s="65"/>
      <c r="M50" s="66"/>
      <c r="N50" s="65"/>
      <c r="O50" s="459"/>
      <c r="P50" s="108">
        <f t="shared" si="1"/>
        <v>9.1999999999999993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04">
        <v>38</v>
      </c>
      <c r="B51" s="417" t="s">
        <v>129</v>
      </c>
      <c r="C51" s="120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0.05</v>
      </c>
      <c r="M51" s="40"/>
      <c r="N51" s="39"/>
      <c r="O51" s="43"/>
      <c r="P51" s="96">
        <f t="shared" si="1"/>
        <v>0.05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7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4.84</v>
      </c>
      <c r="J52" s="33"/>
      <c r="K52" s="33"/>
      <c r="L52" s="33"/>
      <c r="M52" s="33"/>
      <c r="N52" s="33"/>
      <c r="O52" s="33"/>
      <c r="P52" s="33">
        <f t="shared" si="1"/>
        <v>4.84</v>
      </c>
      <c r="Q52" s="97">
        <v>3</v>
      </c>
      <c r="R52" s="54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361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0.67</v>
      </c>
      <c r="I53" s="122">
        <v>0.92</v>
      </c>
      <c r="J53" s="124"/>
      <c r="K53" s="122">
        <v>0.73</v>
      </c>
      <c r="L53" s="123"/>
      <c r="M53" s="124"/>
      <c r="N53" s="123"/>
      <c r="O53" s="124"/>
      <c r="P53" s="455">
        <f t="shared" si="1"/>
        <v>2.3200000000000003</v>
      </c>
      <c r="Q53" s="456">
        <v>4.5</v>
      </c>
      <c r="R53" s="533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7.0000000000000007E-2</v>
      </c>
      <c r="J54" s="97"/>
      <c r="K54" s="97"/>
      <c r="L54" s="97"/>
      <c r="M54" s="97"/>
      <c r="N54" s="97"/>
      <c r="O54" s="97"/>
      <c r="P54" s="110">
        <f t="shared" si="1"/>
        <v>7.0000000000000007E-2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96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6.69</v>
      </c>
      <c r="L56" s="114"/>
      <c r="M56" s="33"/>
      <c r="N56" s="114"/>
      <c r="O56" s="115"/>
      <c r="P56" s="96">
        <f t="shared" si="1"/>
        <v>6.69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26</v>
      </c>
      <c r="K57" s="33">
        <v>26.34</v>
      </c>
      <c r="L57" s="114">
        <v>8.66</v>
      </c>
      <c r="M57" s="33">
        <v>7.34</v>
      </c>
      <c r="N57" s="114"/>
      <c r="O57" s="115"/>
      <c r="P57" s="96">
        <f t="shared" si="1"/>
        <v>68.34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505" t="s">
        <v>150</v>
      </c>
      <c r="C58" s="117" t="s">
        <v>151</v>
      </c>
      <c r="D58" s="357" t="s">
        <v>200</v>
      </c>
      <c r="E58" s="357">
        <v>20</v>
      </c>
      <c r="F58" s="506"/>
      <c r="G58" s="49"/>
      <c r="H58" s="506"/>
      <c r="I58" s="49">
        <v>0.47</v>
      </c>
      <c r="J58" s="506"/>
      <c r="K58" s="49"/>
      <c r="L58" s="506"/>
      <c r="M58" s="49"/>
      <c r="N58" s="506"/>
      <c r="O58" s="49"/>
      <c r="P58" s="110">
        <f t="shared" si="1"/>
        <v>0.47</v>
      </c>
      <c r="Q58" s="4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257" t="s">
        <v>153</v>
      </c>
      <c r="C59" s="32" t="s">
        <v>154</v>
      </c>
      <c r="D59" s="359" t="s">
        <v>124</v>
      </c>
      <c r="E59" s="359">
        <v>15</v>
      </c>
      <c r="F59" s="508"/>
      <c r="G59" s="509"/>
      <c r="H59" s="97"/>
      <c r="I59" s="508"/>
      <c r="J59" s="509"/>
      <c r="K59" s="97">
        <v>3.1</v>
      </c>
      <c r="L59" s="509"/>
      <c r="M59" s="97"/>
      <c r="N59" s="97"/>
      <c r="O59" s="509"/>
      <c r="P59" s="33">
        <f t="shared" si="1"/>
        <v>3.1</v>
      </c>
      <c r="Q59" s="97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0.25</v>
      </c>
      <c r="L62" s="114"/>
      <c r="M62" s="33"/>
      <c r="N62" s="114"/>
      <c r="O62" s="115"/>
      <c r="P62" s="96">
        <f t="shared" si="1"/>
        <v>0.25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0.27</v>
      </c>
      <c r="P66" s="119">
        <f t="shared" si="1"/>
        <v>0.27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0.65</v>
      </c>
      <c r="P67" s="108">
        <f t="shared" si="1"/>
        <v>0.65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0.46</v>
      </c>
      <c r="P68" s="108">
        <f>SUM(F68:O68)</f>
        <v>0.46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1.6</v>
      </c>
      <c r="P69" s="108">
        <f t="shared" si="1"/>
        <v>1.6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1.6</v>
      </c>
      <c r="P70" s="96">
        <f t="shared" si="1"/>
        <v>1.6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17.3</v>
      </c>
      <c r="G71" s="337">
        <f t="shared" si="2"/>
        <v>14.5</v>
      </c>
      <c r="H71" s="337">
        <f t="shared" si="2"/>
        <v>5.5209999999999999</v>
      </c>
      <c r="I71" s="337">
        <f t="shared" si="2"/>
        <v>19.829999999999998</v>
      </c>
      <c r="J71" s="337">
        <f t="shared" si="2"/>
        <v>26</v>
      </c>
      <c r="K71" s="337">
        <f t="shared" si="2"/>
        <v>37.31</v>
      </c>
      <c r="L71" s="337">
        <f t="shared" si="2"/>
        <v>25.799999999999997</v>
      </c>
      <c r="M71" s="337">
        <f t="shared" si="2"/>
        <v>17.5</v>
      </c>
      <c r="N71" s="337">
        <f t="shared" si="2"/>
        <v>30.14</v>
      </c>
      <c r="O71" s="337">
        <f t="shared" si="2"/>
        <v>34.15</v>
      </c>
      <c r="P71" s="432">
        <f t="shared" si="2"/>
        <v>228.05099999999999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17.3</v>
      </c>
      <c r="G72" s="138">
        <f t="shared" ref="G72:O72" si="3">G17+G27+G29+G32+G38+G41+G42+G49+G55+G60+G64+G40</f>
        <v>14.5</v>
      </c>
      <c r="H72" s="138">
        <f t="shared" si="3"/>
        <v>0.1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0.44000000000000006</v>
      </c>
      <c r="M72" s="138">
        <f t="shared" si="3"/>
        <v>0.3</v>
      </c>
      <c r="N72" s="138">
        <f t="shared" si="3"/>
        <v>26.84</v>
      </c>
      <c r="O72" s="138">
        <f t="shared" si="3"/>
        <v>0</v>
      </c>
      <c r="P72" s="138">
        <f>SUM(F72:O72)</f>
        <v>60.980000000000004</v>
      </c>
      <c r="Q72" s="21"/>
      <c r="R72" s="140">
        <f>P72/Q71*100</f>
        <v>15.360201511335013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4.7510000000000003</v>
      </c>
      <c r="I73" s="138">
        <f t="shared" si="4"/>
        <v>12.569999999999999</v>
      </c>
      <c r="J73" s="138">
        <f t="shared" si="4"/>
        <v>0</v>
      </c>
      <c r="K73" s="138">
        <f t="shared" si="4"/>
        <v>10.24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22.65</v>
      </c>
      <c r="P73" s="138">
        <f>SUM(F73:O73)</f>
        <v>50.210999999999999</v>
      </c>
      <c r="Q73" s="21"/>
      <c r="R73" s="140">
        <f>P73/Q71*100</f>
        <v>12.647607052896726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0.67</v>
      </c>
      <c r="I74" s="138">
        <f t="shared" si="5"/>
        <v>5.76</v>
      </c>
      <c r="J74" s="138">
        <f t="shared" si="5"/>
        <v>26</v>
      </c>
      <c r="K74" s="138">
        <f t="shared" si="5"/>
        <v>27.07</v>
      </c>
      <c r="L74" s="138">
        <f t="shared" si="5"/>
        <v>25.36</v>
      </c>
      <c r="M74" s="138">
        <f t="shared" si="5"/>
        <v>17.2</v>
      </c>
      <c r="N74" s="138">
        <f t="shared" si="5"/>
        <v>3.3</v>
      </c>
      <c r="O74" s="138">
        <f t="shared" si="5"/>
        <v>11.5</v>
      </c>
      <c r="P74" s="138">
        <f>SUM(F74:O74)</f>
        <v>116.86</v>
      </c>
      <c r="Q74" s="21"/>
      <c r="R74" s="140">
        <f>P74/Q71*100</f>
        <v>29.435768261964736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0.1</v>
      </c>
      <c r="M75" s="138">
        <f t="shared" si="6"/>
        <v>0.3</v>
      </c>
      <c r="N75" s="138">
        <f t="shared" si="6"/>
        <v>0</v>
      </c>
      <c r="O75" s="138">
        <f t="shared" si="6"/>
        <v>0</v>
      </c>
      <c r="P75" s="138">
        <f>SUM(F75:O75)</f>
        <v>0.4</v>
      </c>
      <c r="Q75" s="21"/>
      <c r="R75" s="140">
        <f>P75/P71*100</f>
        <v>0.17539936242331761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17.3</v>
      </c>
      <c r="G76" s="138">
        <f t="shared" ref="G76:O76" si="7">F76+G71</f>
        <v>31.8</v>
      </c>
      <c r="H76" s="138">
        <f t="shared" si="7"/>
        <v>37.320999999999998</v>
      </c>
      <c r="I76" s="138">
        <f t="shared" si="7"/>
        <v>57.150999999999996</v>
      </c>
      <c r="J76" s="138">
        <f t="shared" si="7"/>
        <v>83.150999999999996</v>
      </c>
      <c r="K76" s="138">
        <f t="shared" si="7"/>
        <v>120.461</v>
      </c>
      <c r="L76" s="138">
        <f t="shared" si="7"/>
        <v>146.261</v>
      </c>
      <c r="M76" s="138">
        <f t="shared" si="7"/>
        <v>163.761</v>
      </c>
      <c r="N76" s="138">
        <f t="shared" si="7"/>
        <v>193.90100000000001</v>
      </c>
      <c r="O76" s="138">
        <f t="shared" si="7"/>
        <v>228.05100000000002</v>
      </c>
      <c r="P76" s="138">
        <f>O76</f>
        <v>228.05100000000002</v>
      </c>
      <c r="Q76" s="21"/>
      <c r="R76" s="140">
        <f>P72+P73+P74</f>
        <v>228.05099999999999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22.400000000000002</v>
      </c>
      <c r="G78" s="138">
        <f t="shared" si="8"/>
        <v>25.200000000000003</v>
      </c>
      <c r="H78" s="138">
        <f t="shared" si="8"/>
        <v>34.179000000000002</v>
      </c>
      <c r="I78" s="138">
        <f t="shared" si="8"/>
        <v>19.870000000000005</v>
      </c>
      <c r="J78" s="138">
        <f t="shared" si="8"/>
        <v>13.700000000000003</v>
      </c>
      <c r="K78" s="138">
        <f t="shared" si="8"/>
        <v>2.3900000000000006</v>
      </c>
      <c r="L78" s="138">
        <f t="shared" si="8"/>
        <v>13.900000000000006</v>
      </c>
      <c r="M78" s="138">
        <f t="shared" si="8"/>
        <v>22.200000000000003</v>
      </c>
      <c r="N78" s="138">
        <f t="shared" si="8"/>
        <v>9.5600000000000023</v>
      </c>
      <c r="O78" s="138">
        <f t="shared" si="8"/>
        <v>5.5500000000000043</v>
      </c>
      <c r="P78" s="138">
        <f>SUM(F78:O78)</f>
        <v>168.94900000000001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340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1167</v>
      </c>
      <c r="C81" s="339" t="s">
        <v>207</v>
      </c>
      <c r="D81" s="523">
        <f>F72</f>
        <v>17.3</v>
      </c>
      <c r="E81" s="523">
        <f>D81+G72</f>
        <v>31.8</v>
      </c>
      <c r="F81" s="523">
        <f>E81+H72</f>
        <v>31.900000000000002</v>
      </c>
      <c r="G81" s="523">
        <f t="shared" ref="G81:L81" si="9">F81+I72</f>
        <v>33.400000000000006</v>
      </c>
      <c r="H81" s="523">
        <f t="shared" si="9"/>
        <v>33.400000000000006</v>
      </c>
      <c r="I81" s="523">
        <f t="shared" si="9"/>
        <v>33.400000000000006</v>
      </c>
      <c r="J81" s="523">
        <f t="shared" si="9"/>
        <v>33.840000000000003</v>
      </c>
      <c r="K81" s="523">
        <f t="shared" si="9"/>
        <v>34.14</v>
      </c>
      <c r="L81" s="523">
        <f t="shared" si="9"/>
        <v>60.980000000000004</v>
      </c>
      <c r="M81" s="525">
        <f>L81+O72</f>
        <v>60.980000000000004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4.7510000000000003</v>
      </c>
      <c r="G82" s="510">
        <f t="shared" si="10"/>
        <v>17.320999999999998</v>
      </c>
      <c r="H82" s="510">
        <f t="shared" si="10"/>
        <v>17.320999999999998</v>
      </c>
      <c r="I82" s="510">
        <f t="shared" si="10"/>
        <v>27.561</v>
      </c>
      <c r="J82" s="510">
        <f t="shared" si="10"/>
        <v>27.561</v>
      </c>
      <c r="K82" s="510">
        <f t="shared" si="10"/>
        <v>27.561</v>
      </c>
      <c r="L82" s="510">
        <f t="shared" si="10"/>
        <v>27.561</v>
      </c>
      <c r="M82" s="512">
        <f t="shared" si="10"/>
        <v>50.210999999999999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10">
        <f>F74</f>
        <v>0</v>
      </c>
      <c r="E83" s="510">
        <f>D83+G74</f>
        <v>0</v>
      </c>
      <c r="F83" s="510">
        <f t="shared" si="10"/>
        <v>0.67</v>
      </c>
      <c r="G83" s="510">
        <f t="shared" si="10"/>
        <v>6.43</v>
      </c>
      <c r="H83" s="510">
        <f t="shared" si="10"/>
        <v>32.43</v>
      </c>
      <c r="I83" s="510">
        <f t="shared" si="10"/>
        <v>59.5</v>
      </c>
      <c r="J83" s="510">
        <f t="shared" si="10"/>
        <v>84.86</v>
      </c>
      <c r="K83" s="510">
        <f t="shared" si="10"/>
        <v>102.06</v>
      </c>
      <c r="L83" s="510">
        <f t="shared" si="10"/>
        <v>105.36</v>
      </c>
      <c r="M83" s="512">
        <f t="shared" si="10"/>
        <v>116.86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17.3</v>
      </c>
      <c r="E84" s="346">
        <f t="shared" si="11"/>
        <v>31.8</v>
      </c>
      <c r="F84" s="346">
        <f t="shared" si="11"/>
        <v>37.321000000000005</v>
      </c>
      <c r="G84" s="346">
        <f t="shared" si="11"/>
        <v>57.151000000000003</v>
      </c>
      <c r="H84" s="346">
        <f t="shared" si="11"/>
        <v>83.15100000000001</v>
      </c>
      <c r="I84" s="346">
        <f t="shared" si="11"/>
        <v>120.46100000000001</v>
      </c>
      <c r="J84" s="346">
        <f t="shared" si="11"/>
        <v>146.261</v>
      </c>
      <c r="K84" s="346">
        <f t="shared" si="11"/>
        <v>163.761</v>
      </c>
      <c r="L84" s="346">
        <f t="shared" si="11"/>
        <v>193.90100000000001</v>
      </c>
      <c r="M84" s="347">
        <f t="shared" si="11"/>
        <v>228.05099999999999</v>
      </c>
      <c r="N84" s="348">
        <f>M84/B81</f>
        <v>0.19541645244215938</v>
      </c>
      <c r="O84" s="349">
        <f>M81/M84</f>
        <v>0.26739632801434771</v>
      </c>
      <c r="P84" s="349">
        <f>M82/M84</f>
        <v>0.22017443466593001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O70" sqref="O70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</v>
      </c>
      <c r="M14" s="33"/>
      <c r="N14" s="33"/>
      <c r="O14" s="33"/>
      <c r="P14" s="33">
        <f>SUM(F14:O14)</f>
        <v>1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3</v>
      </c>
      <c r="M15" s="40"/>
      <c r="N15" s="33"/>
      <c r="O15" s="39"/>
      <c r="P15" s="33">
        <f>SUM(F15:O15)</f>
        <v>3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3</v>
      </c>
      <c r="M16" s="40"/>
      <c r="N16" s="39"/>
      <c r="O16" s="43"/>
      <c r="P16" s="33">
        <f>SUM(F16:O16)</f>
        <v>3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5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195">
        <v>0.28999999999999998</v>
      </c>
      <c r="N17" s="33"/>
      <c r="O17" s="33"/>
      <c r="P17" s="33">
        <f>SUM(F17:O17)</f>
        <v>0.28999999999999998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0.34</v>
      </c>
      <c r="M18" s="47"/>
      <c r="N18" s="33"/>
      <c r="O18" s="33"/>
      <c r="P18" s="33">
        <f t="shared" ref="P18:P39" si="0">SUM(F18:O18)</f>
        <v>0.34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1.07</v>
      </c>
      <c r="M19" s="47"/>
      <c r="N19" s="33"/>
      <c r="O19" s="33"/>
      <c r="P19" s="33">
        <f t="shared" si="0"/>
        <v>1.07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3.56</v>
      </c>
      <c r="N20" s="33"/>
      <c r="O20" s="33"/>
      <c r="P20" s="33">
        <f t="shared" si="0"/>
        <v>3.56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3.34</v>
      </c>
      <c r="M21" s="47"/>
      <c r="N21" s="33"/>
      <c r="O21" s="33"/>
      <c r="P21" s="33">
        <f t="shared" si="0"/>
        <v>3.34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3.58</v>
      </c>
      <c r="M22" s="47"/>
      <c r="N22" s="33"/>
      <c r="O22" s="33"/>
      <c r="P22" s="33">
        <f t="shared" si="0"/>
        <v>3.58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0.22</v>
      </c>
      <c r="N23" s="33"/>
      <c r="O23" s="33"/>
      <c r="P23" s="33">
        <f t="shared" si="0"/>
        <v>0.22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1.1299999999999999</v>
      </c>
      <c r="P24" s="33">
        <f t="shared" si="0"/>
        <v>1.1299999999999999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0.39</v>
      </c>
      <c r="N25" s="39"/>
      <c r="O25" s="40">
        <v>0.1</v>
      </c>
      <c r="P25" s="33">
        <f t="shared" si="0"/>
        <v>0.49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0.8</v>
      </c>
      <c r="N28" s="33"/>
      <c r="O28" s="33"/>
      <c r="P28" s="49">
        <f t="shared" si="0"/>
        <v>0.8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0.78</v>
      </c>
      <c r="O29" s="94"/>
      <c r="P29" s="119">
        <f t="shared" si="0"/>
        <v>0.78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2.89</v>
      </c>
      <c r="O30" s="474"/>
      <c r="P30" s="108">
        <f t="shared" si="0"/>
        <v>2.89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474"/>
      <c r="P31" s="108">
        <f t="shared" si="0"/>
        <v>0.4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8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1.73</v>
      </c>
      <c r="P33" s="96">
        <f t="shared" si="0"/>
        <v>1.73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1.7</v>
      </c>
      <c r="N34" s="74"/>
      <c r="O34" s="76">
        <v>3.8</v>
      </c>
      <c r="P34" s="40">
        <f t="shared" si="0"/>
        <v>5.5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3.06</v>
      </c>
      <c r="P35" s="49">
        <f t="shared" si="0"/>
        <v>3.06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</v>
      </c>
      <c r="P36" s="119">
        <f t="shared" si="0"/>
        <v>1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0.7</v>
      </c>
      <c r="P37" s="96">
        <f t="shared" si="0"/>
        <v>0.7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360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0.35</v>
      </c>
      <c r="M38" s="181"/>
      <c r="N38" s="181"/>
      <c r="O38" s="181"/>
      <c r="P38" s="40">
        <f t="shared" si="0"/>
        <v>0.35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0.1</v>
      </c>
      <c r="I40" s="33"/>
      <c r="J40" s="33"/>
      <c r="K40" s="33"/>
      <c r="L40" s="33"/>
      <c r="M40" s="33"/>
      <c r="N40" s="33"/>
      <c r="O40" s="188"/>
      <c r="P40" s="33">
        <f>SUM(F40:O40)</f>
        <v>0.1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230</v>
      </c>
      <c r="C41" s="89" t="s">
        <v>111</v>
      </c>
      <c r="D41" s="357" t="s">
        <v>112</v>
      </c>
      <c r="E41" s="357">
        <v>5</v>
      </c>
      <c r="F41" s="478">
        <v>32.1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32.1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363" t="s">
        <v>113</v>
      </c>
      <c r="C42" s="32" t="s">
        <v>114</v>
      </c>
      <c r="D42" s="359" t="s">
        <v>112</v>
      </c>
      <c r="E42" s="359">
        <v>5</v>
      </c>
      <c r="F42" s="97"/>
      <c r="G42" s="97">
        <v>0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0</v>
      </c>
      <c r="Q42" s="33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63" t="s">
        <v>115</v>
      </c>
      <c r="C43" s="55" t="s">
        <v>116</v>
      </c>
      <c r="D43" s="56" t="s">
        <v>112</v>
      </c>
      <c r="E43" s="446">
        <v>20</v>
      </c>
      <c r="F43" s="58"/>
      <c r="G43" s="57"/>
      <c r="H43" s="58">
        <v>0</v>
      </c>
      <c r="I43" s="57"/>
      <c r="J43" s="445"/>
      <c r="K43" s="57"/>
      <c r="L43" s="58"/>
      <c r="M43" s="58"/>
      <c r="N43" s="57"/>
      <c r="O43" s="58"/>
      <c r="P43" s="118">
        <f t="shared" ref="P43:P70" si="1">SUM(F43:O43)</f>
        <v>0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>
      <c r="A44" s="403">
        <v>31</v>
      </c>
      <c r="B44" s="664"/>
      <c r="C44" s="63" t="s">
        <v>118</v>
      </c>
      <c r="D44" s="64" t="s">
        <v>112</v>
      </c>
      <c r="E44" s="447">
        <v>20</v>
      </c>
      <c r="F44" s="66"/>
      <c r="G44" s="65"/>
      <c r="H44" s="66">
        <v>8.516</v>
      </c>
      <c r="I44" s="65"/>
      <c r="J44" s="66"/>
      <c r="K44" s="65"/>
      <c r="L44" s="66"/>
      <c r="M44" s="66"/>
      <c r="N44" s="65"/>
      <c r="O44" s="66"/>
      <c r="P44" s="107">
        <f t="shared" si="1"/>
        <v>8.516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03">
        <v>32</v>
      </c>
      <c r="B45" s="664" t="s">
        <v>119</v>
      </c>
      <c r="C45" s="63" t="s">
        <v>120</v>
      </c>
      <c r="D45" s="64" t="s">
        <v>121</v>
      </c>
      <c r="E45" s="447">
        <v>20</v>
      </c>
      <c r="F45" s="66"/>
      <c r="G45" s="65"/>
      <c r="H45" s="106">
        <v>0</v>
      </c>
      <c r="I45" s="65"/>
      <c r="J45" s="66"/>
      <c r="K45" s="65"/>
      <c r="L45" s="66"/>
      <c r="M45" s="66"/>
      <c r="N45" s="65"/>
      <c r="O45" s="66"/>
      <c r="P45" s="107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04">
        <v>33</v>
      </c>
      <c r="B46" s="666"/>
      <c r="C46" s="67" t="s">
        <v>122</v>
      </c>
      <c r="D46" s="68" t="s">
        <v>121</v>
      </c>
      <c r="E46" s="448">
        <v>20</v>
      </c>
      <c r="F46" s="96"/>
      <c r="G46" s="104"/>
      <c r="H46" s="70">
        <v>0</v>
      </c>
      <c r="I46" s="69"/>
      <c r="J46" s="96"/>
      <c r="K46" s="104"/>
      <c r="L46" s="96"/>
      <c r="M46" s="96"/>
      <c r="N46" s="104"/>
      <c r="O46" s="96"/>
      <c r="P46" s="104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401">
        <v>34</v>
      </c>
      <c r="B47" s="607" t="s">
        <v>192</v>
      </c>
      <c r="C47" s="437" t="s">
        <v>123</v>
      </c>
      <c r="D47" s="568" t="s">
        <v>124</v>
      </c>
      <c r="E47" s="351">
        <v>15</v>
      </c>
      <c r="F47" s="438"/>
      <c r="G47" s="439"/>
      <c r="H47" s="440"/>
      <c r="I47" s="439">
        <v>2.73</v>
      </c>
      <c r="J47" s="438"/>
      <c r="K47" s="439"/>
      <c r="L47" s="438"/>
      <c r="M47" s="439"/>
      <c r="N47" s="438"/>
      <c r="O47" s="458"/>
      <c r="P47" s="439">
        <f t="shared" si="1"/>
        <v>2.73</v>
      </c>
      <c r="Q47" s="439">
        <v>3</v>
      </c>
      <c r="R47" s="566" t="s">
        <v>125</v>
      </c>
      <c r="T47" s="42"/>
      <c r="U47" s="42"/>
      <c r="V47" s="42"/>
      <c r="W47" s="42"/>
    </row>
    <row r="48" spans="1:25" s="41" customFormat="1" ht="16.5" thickBot="1">
      <c r="A48" s="30">
        <v>35</v>
      </c>
      <c r="B48" s="607"/>
      <c r="C48" s="105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 ht="16.5" thickBot="1">
      <c r="A49" s="30">
        <v>36</v>
      </c>
      <c r="B49" s="607"/>
      <c r="C49" s="105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 ht="16.5" thickBot="1">
      <c r="A50" s="30">
        <v>37</v>
      </c>
      <c r="B50" s="608"/>
      <c r="C50" s="105" t="s">
        <v>128</v>
      </c>
      <c r="D50" s="569"/>
      <c r="E50" s="106">
        <v>10</v>
      </c>
      <c r="F50" s="107"/>
      <c r="G50" s="108"/>
      <c r="H50" s="107"/>
      <c r="I50" s="108">
        <v>9.1</v>
      </c>
      <c r="J50" s="107"/>
      <c r="K50" s="66"/>
      <c r="L50" s="65"/>
      <c r="M50" s="66"/>
      <c r="N50" s="65"/>
      <c r="O50" s="459"/>
      <c r="P50" s="108">
        <f t="shared" si="1"/>
        <v>9.1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30">
        <v>38</v>
      </c>
      <c r="B51" s="215" t="s">
        <v>129</v>
      </c>
      <c r="C51" s="38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0.05</v>
      </c>
      <c r="M51" s="40"/>
      <c r="N51" s="39"/>
      <c r="O51" s="43"/>
      <c r="P51" s="96">
        <f t="shared" si="1"/>
        <v>0.05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30">
        <v>39</v>
      </c>
      <c r="B52" s="278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3</v>
      </c>
      <c r="J52" s="33"/>
      <c r="K52" s="33"/>
      <c r="L52" s="33"/>
      <c r="M52" s="33"/>
      <c r="N52" s="33"/>
      <c r="O52" s="33"/>
      <c r="P52" s="40">
        <f t="shared" si="1"/>
        <v>3</v>
      </c>
      <c r="Q52" s="75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0.7</v>
      </c>
      <c r="I53" s="122">
        <v>0.9</v>
      </c>
      <c r="J53" s="124"/>
      <c r="K53" s="122">
        <v>0.71</v>
      </c>
      <c r="L53" s="123"/>
      <c r="M53" s="124"/>
      <c r="N53" s="123"/>
      <c r="O53" s="124"/>
      <c r="P53" s="455">
        <f t="shared" si="1"/>
        <v>2.31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0</v>
      </c>
      <c r="J54" s="97"/>
      <c r="K54" s="97"/>
      <c r="L54" s="97"/>
      <c r="M54" s="97"/>
      <c r="N54" s="97"/>
      <c r="O54" s="97"/>
      <c r="P54" s="110">
        <f t="shared" si="1"/>
        <v>0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96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233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6.1</v>
      </c>
      <c r="L56" s="114"/>
      <c r="M56" s="33"/>
      <c r="N56" s="114"/>
      <c r="O56" s="115"/>
      <c r="P56" s="96">
        <f t="shared" si="1"/>
        <v>6.1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26</v>
      </c>
      <c r="K57" s="33">
        <v>26.34</v>
      </c>
      <c r="L57" s="114">
        <v>8.66</v>
      </c>
      <c r="M57" s="33">
        <v>7.34</v>
      </c>
      <c r="N57" s="114"/>
      <c r="O57" s="115"/>
      <c r="P57" s="96">
        <f t="shared" si="1"/>
        <v>68.34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117" t="s">
        <v>151</v>
      </c>
      <c r="D58" s="56" t="s">
        <v>200</v>
      </c>
      <c r="E58" s="56">
        <v>20</v>
      </c>
      <c r="F58" s="118"/>
      <c r="G58" s="119"/>
      <c r="H58" s="118"/>
      <c r="I58" s="119">
        <v>0.45</v>
      </c>
      <c r="J58" s="118"/>
      <c r="K58" s="119"/>
      <c r="L58" s="118"/>
      <c r="M58" s="119"/>
      <c r="N58" s="118"/>
      <c r="O58" s="119"/>
      <c r="P58" s="96">
        <f t="shared" si="1"/>
        <v>0.45</v>
      </c>
      <c r="Q58" s="11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2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3.76</v>
      </c>
      <c r="L59" s="123"/>
      <c r="M59" s="124"/>
      <c r="N59" s="124"/>
      <c r="O59" s="123"/>
      <c r="P59" s="96">
        <f t="shared" si="1"/>
        <v>3.76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0.22</v>
      </c>
      <c r="L62" s="114"/>
      <c r="M62" s="33"/>
      <c r="N62" s="114"/>
      <c r="O62" s="115"/>
      <c r="P62" s="96">
        <f t="shared" si="1"/>
        <v>0.22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0.23</v>
      </c>
      <c r="L63" s="39"/>
      <c r="M63" s="40"/>
      <c r="N63" s="39"/>
      <c r="O63" s="43"/>
      <c r="P63" s="96">
        <f t="shared" si="1"/>
        <v>0.23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0.25</v>
      </c>
      <c r="P66" s="119">
        <f t="shared" si="1"/>
        <v>0.25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0.61</v>
      </c>
      <c r="P67" s="108">
        <f t="shared" si="1"/>
        <v>0.61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0.44</v>
      </c>
      <c r="P68" s="108">
        <f>SUM(F68:O68)</f>
        <v>0.44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1.6</v>
      </c>
      <c r="P69" s="108">
        <f t="shared" si="1"/>
        <v>1.6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1.6</v>
      </c>
      <c r="P70" s="96">
        <f t="shared" si="1"/>
        <v>1.6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32.1</v>
      </c>
      <c r="G71" s="337">
        <f t="shared" si="2"/>
        <v>0</v>
      </c>
      <c r="H71" s="337">
        <f t="shared" si="2"/>
        <v>9.3159999999999989</v>
      </c>
      <c r="I71" s="337">
        <f t="shared" si="2"/>
        <v>17.68</v>
      </c>
      <c r="J71" s="337">
        <f t="shared" si="2"/>
        <v>26</v>
      </c>
      <c r="K71" s="337">
        <f t="shared" si="2"/>
        <v>37.359999999999992</v>
      </c>
      <c r="L71" s="337">
        <f t="shared" si="2"/>
        <v>25.89</v>
      </c>
      <c r="M71" s="337">
        <f t="shared" si="2"/>
        <v>17.299999999999997</v>
      </c>
      <c r="N71" s="337">
        <f t="shared" si="2"/>
        <v>30.12</v>
      </c>
      <c r="O71" s="337">
        <f t="shared" si="2"/>
        <v>35.520000000000003</v>
      </c>
      <c r="P71" s="432">
        <f t="shared" si="2"/>
        <v>231.286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32.1</v>
      </c>
      <c r="G72" s="138">
        <f t="shared" ref="G72:O72" si="3">G17+G27+G29+G32+G38+G41+G42+G49+G55+G60+G64+G40</f>
        <v>0</v>
      </c>
      <c r="H72" s="138">
        <f t="shared" si="3"/>
        <v>0.1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0.35</v>
      </c>
      <c r="M72" s="138">
        <f t="shared" si="3"/>
        <v>0.28999999999999998</v>
      </c>
      <c r="N72" s="138">
        <f t="shared" si="3"/>
        <v>26.83</v>
      </c>
      <c r="O72" s="138">
        <f t="shared" si="3"/>
        <v>0</v>
      </c>
      <c r="P72" s="138">
        <f>SUM(F72:O72)</f>
        <v>61.17</v>
      </c>
      <c r="Q72" s="21"/>
      <c r="R72" s="140">
        <f>P72/Q71*100</f>
        <v>15.408060453400504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8.516</v>
      </c>
      <c r="I73" s="138">
        <f t="shared" si="4"/>
        <v>12.28</v>
      </c>
      <c r="J73" s="138">
        <f t="shared" si="4"/>
        <v>0</v>
      </c>
      <c r="K73" s="138">
        <f t="shared" si="4"/>
        <v>10.309999999999999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22.93</v>
      </c>
      <c r="P73" s="138">
        <f>SUM(F73:O73)</f>
        <v>54.036000000000001</v>
      </c>
      <c r="Q73" s="21"/>
      <c r="R73" s="140">
        <f>P73/Q71*100</f>
        <v>13.611083123425693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0.7</v>
      </c>
      <c r="I74" s="138">
        <f t="shared" si="5"/>
        <v>3.9</v>
      </c>
      <c r="J74" s="138">
        <f t="shared" si="5"/>
        <v>26</v>
      </c>
      <c r="K74" s="138">
        <f t="shared" si="5"/>
        <v>27.05</v>
      </c>
      <c r="L74" s="138">
        <f t="shared" si="5"/>
        <v>25.54</v>
      </c>
      <c r="M74" s="138">
        <f t="shared" si="5"/>
        <v>17.009999999999998</v>
      </c>
      <c r="N74" s="138">
        <f t="shared" si="5"/>
        <v>3.29</v>
      </c>
      <c r="O74" s="138">
        <f t="shared" si="5"/>
        <v>12.589999999999998</v>
      </c>
      <c r="P74" s="138">
        <f>SUM(F74:O74)</f>
        <v>116.08</v>
      </c>
      <c r="Q74" s="21"/>
      <c r="R74" s="140">
        <f>P74/Q71*100</f>
        <v>29.239294710327457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0.28999999999999998</v>
      </c>
      <c r="N75" s="138">
        <f t="shared" si="6"/>
        <v>0</v>
      </c>
      <c r="O75" s="138">
        <f t="shared" si="6"/>
        <v>0</v>
      </c>
      <c r="P75" s="138">
        <f>SUM(F75:O75)</f>
        <v>0.28999999999999998</v>
      </c>
      <c r="Q75" s="21"/>
      <c r="R75" s="140">
        <f>P75/P71*100</f>
        <v>0.12538588587290195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32.1</v>
      </c>
      <c r="G76" s="138">
        <f t="shared" ref="G76:O76" si="7">F76+G71</f>
        <v>32.1</v>
      </c>
      <c r="H76" s="138">
        <f t="shared" si="7"/>
        <v>41.415999999999997</v>
      </c>
      <c r="I76" s="138">
        <f t="shared" si="7"/>
        <v>59.095999999999997</v>
      </c>
      <c r="J76" s="138">
        <f t="shared" si="7"/>
        <v>85.096000000000004</v>
      </c>
      <c r="K76" s="138">
        <f t="shared" si="7"/>
        <v>122.45599999999999</v>
      </c>
      <c r="L76" s="138">
        <f t="shared" si="7"/>
        <v>148.346</v>
      </c>
      <c r="M76" s="138">
        <f t="shared" si="7"/>
        <v>165.64600000000002</v>
      </c>
      <c r="N76" s="138">
        <f t="shared" si="7"/>
        <v>195.76600000000002</v>
      </c>
      <c r="O76" s="138">
        <f t="shared" si="7"/>
        <v>231.28600000000003</v>
      </c>
      <c r="P76" s="138">
        <f>O76</f>
        <v>231.28600000000003</v>
      </c>
      <c r="Q76" s="21"/>
      <c r="R76" s="140">
        <f>P72+P73+P74</f>
        <v>231.286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7.6000000000000014</v>
      </c>
      <c r="G78" s="138">
        <f t="shared" si="8"/>
        <v>39.700000000000003</v>
      </c>
      <c r="H78" s="138">
        <f t="shared" si="8"/>
        <v>30.384000000000004</v>
      </c>
      <c r="I78" s="138">
        <f t="shared" si="8"/>
        <v>22.020000000000003</v>
      </c>
      <c r="J78" s="138">
        <f t="shared" si="8"/>
        <v>13.700000000000003</v>
      </c>
      <c r="K78" s="138">
        <f t="shared" si="8"/>
        <v>2.3400000000000105</v>
      </c>
      <c r="L78" s="138">
        <f t="shared" si="8"/>
        <v>13.810000000000002</v>
      </c>
      <c r="M78" s="138">
        <f t="shared" si="8"/>
        <v>22.400000000000006</v>
      </c>
      <c r="N78" s="138">
        <f t="shared" si="8"/>
        <v>9.5800000000000018</v>
      </c>
      <c r="O78" s="138">
        <f t="shared" si="8"/>
        <v>4.18</v>
      </c>
      <c r="P78" s="138">
        <f>SUM(F78:O78)</f>
        <v>165.71400000000006</v>
      </c>
      <c r="Q78" s="139">
        <f>P78+O76</f>
        <v>397.00000000000011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338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1153</v>
      </c>
      <c r="C81" s="537" t="s">
        <v>207</v>
      </c>
      <c r="D81" s="340">
        <f>F72</f>
        <v>32.1</v>
      </c>
      <c r="E81" s="340">
        <f>D81+G72</f>
        <v>32.1</v>
      </c>
      <c r="F81" s="340">
        <f>E81+H72</f>
        <v>32.200000000000003</v>
      </c>
      <c r="G81" s="340">
        <f t="shared" ref="G81:L81" si="9">F81+I72</f>
        <v>33.700000000000003</v>
      </c>
      <c r="H81" s="340">
        <f t="shared" si="9"/>
        <v>33.700000000000003</v>
      </c>
      <c r="I81" s="340">
        <f t="shared" si="9"/>
        <v>33.700000000000003</v>
      </c>
      <c r="J81" s="340">
        <f t="shared" si="9"/>
        <v>34.050000000000004</v>
      </c>
      <c r="K81" s="340">
        <f t="shared" si="9"/>
        <v>34.340000000000003</v>
      </c>
      <c r="L81" s="340">
        <f t="shared" si="9"/>
        <v>61.17</v>
      </c>
      <c r="M81" s="511">
        <f>L81+O72</f>
        <v>61.17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538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8.516</v>
      </c>
      <c r="G82" s="510">
        <f t="shared" si="10"/>
        <v>20.795999999999999</v>
      </c>
      <c r="H82" s="510">
        <f t="shared" si="10"/>
        <v>20.795999999999999</v>
      </c>
      <c r="I82" s="510">
        <f t="shared" si="10"/>
        <v>31.105999999999998</v>
      </c>
      <c r="J82" s="510">
        <f t="shared" si="10"/>
        <v>31.105999999999998</v>
      </c>
      <c r="K82" s="510">
        <f t="shared" si="10"/>
        <v>31.105999999999998</v>
      </c>
      <c r="L82" s="510">
        <f t="shared" si="10"/>
        <v>31.105999999999998</v>
      </c>
      <c r="M82" s="512">
        <f t="shared" si="10"/>
        <v>54.036000000000001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539" t="s">
        <v>209</v>
      </c>
      <c r="D83" s="510">
        <f>F74</f>
        <v>0</v>
      </c>
      <c r="E83" s="510">
        <f>D83+G74</f>
        <v>0</v>
      </c>
      <c r="F83" s="510">
        <f t="shared" si="10"/>
        <v>0.7</v>
      </c>
      <c r="G83" s="510">
        <f t="shared" si="10"/>
        <v>4.5999999999999996</v>
      </c>
      <c r="H83" s="510">
        <f t="shared" si="10"/>
        <v>30.6</v>
      </c>
      <c r="I83" s="510">
        <f t="shared" si="10"/>
        <v>57.650000000000006</v>
      </c>
      <c r="J83" s="510">
        <f t="shared" si="10"/>
        <v>83.19</v>
      </c>
      <c r="K83" s="510">
        <f t="shared" si="10"/>
        <v>100.19999999999999</v>
      </c>
      <c r="L83" s="510">
        <f t="shared" si="10"/>
        <v>103.49</v>
      </c>
      <c r="M83" s="512">
        <f t="shared" si="10"/>
        <v>116.08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540">
        <f t="shared" ref="D84:M84" si="11">SUM(D81:D83)</f>
        <v>32.1</v>
      </c>
      <c r="E84" s="540">
        <f t="shared" si="11"/>
        <v>32.1</v>
      </c>
      <c r="F84" s="540">
        <f t="shared" si="11"/>
        <v>41.416000000000004</v>
      </c>
      <c r="G84" s="540">
        <f t="shared" si="11"/>
        <v>59.096000000000004</v>
      </c>
      <c r="H84" s="540">
        <f t="shared" si="11"/>
        <v>85.096000000000004</v>
      </c>
      <c r="I84" s="540">
        <f t="shared" si="11"/>
        <v>122.456</v>
      </c>
      <c r="J84" s="540">
        <f t="shared" si="11"/>
        <v>148.346</v>
      </c>
      <c r="K84" s="540">
        <f t="shared" si="11"/>
        <v>165.64599999999999</v>
      </c>
      <c r="L84" s="540">
        <f t="shared" si="11"/>
        <v>195.76599999999999</v>
      </c>
      <c r="M84" s="541">
        <f t="shared" si="11"/>
        <v>231.286</v>
      </c>
      <c r="N84" s="348">
        <f>M84/B81</f>
        <v>0.2005949696444059</v>
      </c>
      <c r="O84" s="349">
        <f>M81/M84</f>
        <v>0.26447774616708319</v>
      </c>
      <c r="P84" s="349">
        <f>M82/M84</f>
        <v>0.2336328182423493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1.1200000000000001</v>
      </c>
      <c r="M14" s="33"/>
      <c r="N14" s="33"/>
      <c r="O14" s="33"/>
      <c r="P14" s="33">
        <f>SUM(F14:O14)</f>
        <v>1.1200000000000001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3</v>
      </c>
      <c r="M15" s="40"/>
      <c r="N15" s="33"/>
      <c r="O15" s="39"/>
      <c r="P15" s="33">
        <f>SUM(F15:O15)</f>
        <v>3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2.5</v>
      </c>
      <c r="M16" s="40"/>
      <c r="N16" s="39"/>
      <c r="O16" s="43"/>
      <c r="P16" s="33">
        <f>SUM(F16:O16)</f>
        <v>2.5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5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0.26</v>
      </c>
      <c r="N17" s="33"/>
      <c r="O17" s="33"/>
      <c r="P17" s="33">
        <f>SUM(F17:O17)</f>
        <v>0.26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0.32</v>
      </c>
      <c r="M18" s="47"/>
      <c r="N18" s="33"/>
      <c r="O18" s="33"/>
      <c r="P18" s="33">
        <f t="shared" ref="P18:P39" si="0">SUM(F18:O18)</f>
        <v>0.32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</v>
      </c>
      <c r="M19" s="47"/>
      <c r="N19" s="33"/>
      <c r="O19" s="33"/>
      <c r="P19" s="33">
        <f t="shared" si="0"/>
        <v>1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3.36</v>
      </c>
      <c r="N20" s="33"/>
      <c r="O20" s="33"/>
      <c r="P20" s="33">
        <f t="shared" si="0"/>
        <v>3.36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3.39</v>
      </c>
      <c r="M21" s="47"/>
      <c r="N21" s="33"/>
      <c r="O21" s="33"/>
      <c r="P21" s="33">
        <f t="shared" si="0"/>
        <v>3.39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3.55</v>
      </c>
      <c r="M22" s="47"/>
      <c r="N22" s="33"/>
      <c r="O22" s="33"/>
      <c r="P22" s="33">
        <f t="shared" si="0"/>
        <v>3.55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0.21</v>
      </c>
      <c r="N23" s="33"/>
      <c r="O23" s="33"/>
      <c r="P23" s="33">
        <f t="shared" si="0"/>
        <v>0.21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1.1000000000000001</v>
      </c>
      <c r="P24" s="33">
        <f t="shared" si="0"/>
        <v>1.1000000000000001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0.23</v>
      </c>
      <c r="N25" s="39"/>
      <c r="O25" s="40">
        <v>0.1</v>
      </c>
      <c r="P25" s="33">
        <f t="shared" si="0"/>
        <v>0.33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53.25" customHeight="1" thickBot="1">
      <c r="A26" s="30">
        <v>13</v>
      </c>
      <c r="B26" s="234" t="s">
        <v>217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0.4</v>
      </c>
      <c r="M27" s="40"/>
      <c r="N27" s="40"/>
      <c r="O27" s="52"/>
      <c r="P27" s="33">
        <f t="shared" si="0"/>
        <v>0.4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216" t="s">
        <v>242</v>
      </c>
      <c r="C28" s="174" t="s">
        <v>216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0.67</v>
      </c>
      <c r="N28" s="33"/>
      <c r="O28" s="33"/>
      <c r="P28" s="49">
        <f t="shared" si="0"/>
        <v>0.67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0.77</v>
      </c>
      <c r="O29" s="94"/>
      <c r="P29" s="119">
        <f t="shared" si="0"/>
        <v>0.77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2.87</v>
      </c>
      <c r="O30" s="474"/>
      <c r="P30" s="108">
        <f t="shared" si="0"/>
        <v>2.87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474"/>
      <c r="P31" s="108">
        <f t="shared" si="0"/>
        <v>0.4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4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1.59</v>
      </c>
      <c r="P33" s="96">
        <f t="shared" si="0"/>
        <v>1.59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1.5</v>
      </c>
      <c r="N34" s="74"/>
      <c r="O34" s="76">
        <v>2.74</v>
      </c>
      <c r="P34" s="40">
        <f t="shared" si="0"/>
        <v>4.24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2.69</v>
      </c>
      <c r="P35" s="49">
        <f t="shared" si="0"/>
        <v>2.69</v>
      </c>
      <c r="Q35" s="40">
        <v>1.5</v>
      </c>
      <c r="R35" s="79" t="s">
        <v>228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1.1000000000000001</v>
      </c>
      <c r="P36" s="119">
        <f t="shared" si="0"/>
        <v>1.1000000000000001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0.8</v>
      </c>
      <c r="P37" s="96">
        <f t="shared" si="0"/>
        <v>0.8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0.32</v>
      </c>
      <c r="M38" s="181"/>
      <c r="N38" s="181"/>
      <c r="O38" s="181"/>
      <c r="P38" s="40">
        <f t="shared" si="0"/>
        <v>0.32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0.1</v>
      </c>
      <c r="I40" s="33"/>
      <c r="J40" s="33"/>
      <c r="K40" s="33"/>
      <c r="L40" s="33"/>
      <c r="M40" s="33"/>
      <c r="N40" s="33"/>
      <c r="O40" s="188"/>
      <c r="P40" s="33">
        <f>SUM(F40:O40)</f>
        <v>0.1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235</v>
      </c>
      <c r="C41" s="89" t="s">
        <v>111</v>
      </c>
      <c r="D41" s="357" t="s">
        <v>112</v>
      </c>
      <c r="E41" s="357">
        <v>5</v>
      </c>
      <c r="F41" s="478">
        <v>35.9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35.9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275" t="s">
        <v>113</v>
      </c>
      <c r="C42" s="32" t="s">
        <v>114</v>
      </c>
      <c r="D42" s="359" t="s">
        <v>112</v>
      </c>
      <c r="E42" s="359">
        <v>5</v>
      </c>
      <c r="F42" s="97"/>
      <c r="G42" s="97">
        <v>33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33</v>
      </c>
      <c r="Q42" s="33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15" t="s">
        <v>115</v>
      </c>
      <c r="C43" s="532" t="s">
        <v>116</v>
      </c>
      <c r="D43" s="60" t="s">
        <v>112</v>
      </c>
      <c r="E43" s="499">
        <v>20</v>
      </c>
      <c r="F43" s="62"/>
      <c r="G43" s="62"/>
      <c r="H43" s="61">
        <v>0</v>
      </c>
      <c r="I43" s="62"/>
      <c r="J43" s="501"/>
      <c r="K43" s="62"/>
      <c r="L43" s="61"/>
      <c r="M43" s="62"/>
      <c r="N43" s="61"/>
      <c r="O43" s="62"/>
      <c r="P43" s="542">
        <f t="shared" ref="P43:P70" si="1">SUM(F43:O43)</f>
        <v>0</v>
      </c>
      <c r="Q43" s="62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 thickBot="1">
      <c r="A44" s="403">
        <v>31</v>
      </c>
      <c r="B44" s="617"/>
      <c r="C44" s="95" t="s">
        <v>118</v>
      </c>
      <c r="D44" s="60" t="s">
        <v>112</v>
      </c>
      <c r="E44" s="500">
        <v>20</v>
      </c>
      <c r="F44" s="75"/>
      <c r="G44" s="75"/>
      <c r="H44" s="74">
        <v>5.7060000000000004</v>
      </c>
      <c r="I44" s="75"/>
      <c r="J44" s="74"/>
      <c r="K44" s="75"/>
      <c r="L44" s="74"/>
      <c r="M44" s="75"/>
      <c r="N44" s="74"/>
      <c r="O44" s="75"/>
      <c r="P44" s="483">
        <f t="shared" si="1"/>
        <v>5.7060000000000004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529">
        <v>32</v>
      </c>
      <c r="B45" s="615" t="s">
        <v>119</v>
      </c>
      <c r="C45" s="449" t="s">
        <v>120</v>
      </c>
      <c r="D45" s="56" t="s">
        <v>121</v>
      </c>
      <c r="E45" s="446">
        <v>20</v>
      </c>
      <c r="F45" s="58"/>
      <c r="G45" s="58"/>
      <c r="H45" s="535">
        <v>0</v>
      </c>
      <c r="I45" s="58"/>
      <c r="J45" s="57"/>
      <c r="K45" s="58"/>
      <c r="L45" s="57"/>
      <c r="M45" s="58"/>
      <c r="N45" s="57"/>
      <c r="O45" s="58"/>
      <c r="P45" s="483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04">
        <v>33</v>
      </c>
      <c r="B46" s="616"/>
      <c r="C46" s="95" t="s">
        <v>122</v>
      </c>
      <c r="D46" s="68" t="s">
        <v>121</v>
      </c>
      <c r="E46" s="448">
        <v>20</v>
      </c>
      <c r="F46" s="96"/>
      <c r="G46" s="96"/>
      <c r="H46" s="69">
        <v>0</v>
      </c>
      <c r="I46" s="70"/>
      <c r="J46" s="104"/>
      <c r="K46" s="96"/>
      <c r="L46" s="104"/>
      <c r="M46" s="96"/>
      <c r="N46" s="104"/>
      <c r="O46" s="96"/>
      <c r="P46" s="103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529">
        <v>34</v>
      </c>
      <c r="B47" s="660" t="s">
        <v>192</v>
      </c>
      <c r="C47" s="63" t="s">
        <v>123</v>
      </c>
      <c r="D47" s="568" t="s">
        <v>124</v>
      </c>
      <c r="E47" s="106">
        <v>15</v>
      </c>
      <c r="F47" s="107"/>
      <c r="G47" s="108"/>
      <c r="H47" s="109"/>
      <c r="I47" s="108">
        <v>2.34</v>
      </c>
      <c r="J47" s="107"/>
      <c r="K47" s="108"/>
      <c r="L47" s="107"/>
      <c r="M47" s="108"/>
      <c r="N47" s="107"/>
      <c r="O47" s="502"/>
      <c r="P47" s="439">
        <f t="shared" si="1"/>
        <v>2.34</v>
      </c>
      <c r="Q47" s="43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03">
        <v>35</v>
      </c>
      <c r="B48" s="661"/>
      <c r="C48" s="63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03">
        <v>36</v>
      </c>
      <c r="B49" s="661"/>
      <c r="C49" s="63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03">
        <v>37</v>
      </c>
      <c r="B50" s="661"/>
      <c r="C50" s="63" t="s">
        <v>128</v>
      </c>
      <c r="D50" s="569"/>
      <c r="E50" s="106">
        <v>10</v>
      </c>
      <c r="F50" s="107"/>
      <c r="G50" s="108"/>
      <c r="H50" s="107"/>
      <c r="I50" s="108">
        <v>9.1999999999999993</v>
      </c>
      <c r="J50" s="107"/>
      <c r="K50" s="66"/>
      <c r="L50" s="65"/>
      <c r="M50" s="66"/>
      <c r="N50" s="65"/>
      <c r="O50" s="459"/>
      <c r="P50" s="108">
        <f t="shared" si="1"/>
        <v>9.1999999999999993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04">
        <v>38</v>
      </c>
      <c r="B51" s="417" t="s">
        <v>129</v>
      </c>
      <c r="C51" s="120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0.2</v>
      </c>
      <c r="M51" s="40"/>
      <c r="N51" s="39"/>
      <c r="O51" s="43"/>
      <c r="P51" s="96">
        <f t="shared" si="1"/>
        <v>0.2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4" t="s">
        <v>131</v>
      </c>
      <c r="C52" s="184" t="s">
        <v>132</v>
      </c>
      <c r="D52" s="186" t="s">
        <v>124</v>
      </c>
      <c r="E52" s="186">
        <v>40</v>
      </c>
      <c r="F52" s="49"/>
      <c r="G52" s="49"/>
      <c r="H52" s="90"/>
      <c r="I52" s="49">
        <v>1</v>
      </c>
      <c r="J52" s="49"/>
      <c r="K52" s="49"/>
      <c r="L52" s="49"/>
      <c r="M52" s="49"/>
      <c r="N52" s="49"/>
      <c r="O52" s="49"/>
      <c r="P52" s="455">
        <f t="shared" si="1"/>
        <v>1</v>
      </c>
      <c r="Q52" s="124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72" t="s">
        <v>135</v>
      </c>
      <c r="D53" s="359" t="s">
        <v>73</v>
      </c>
      <c r="E53" s="359">
        <v>40</v>
      </c>
      <c r="F53" s="508"/>
      <c r="G53" s="97"/>
      <c r="H53" s="97">
        <v>0.6</v>
      </c>
      <c r="I53" s="508">
        <v>0.9</v>
      </c>
      <c r="J53" s="97"/>
      <c r="K53" s="508">
        <v>0.74</v>
      </c>
      <c r="L53" s="509"/>
      <c r="M53" s="97"/>
      <c r="N53" s="509"/>
      <c r="O53" s="97"/>
      <c r="P53" s="33">
        <f t="shared" si="1"/>
        <v>2.2400000000000002</v>
      </c>
      <c r="Q53" s="99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51" t="s">
        <v>138</v>
      </c>
      <c r="D54" s="358" t="s">
        <v>139</v>
      </c>
      <c r="E54" s="358">
        <v>15</v>
      </c>
      <c r="F54" s="75"/>
      <c r="G54" s="75"/>
      <c r="H54" s="75"/>
      <c r="I54" s="75">
        <v>0</v>
      </c>
      <c r="J54" s="75"/>
      <c r="K54" s="75"/>
      <c r="L54" s="75"/>
      <c r="M54" s="75"/>
      <c r="N54" s="75"/>
      <c r="O54" s="75"/>
      <c r="P54" s="455">
        <f t="shared" si="1"/>
        <v>0</v>
      </c>
      <c r="Q54" s="527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9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33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6.93</v>
      </c>
      <c r="L56" s="114"/>
      <c r="M56" s="33"/>
      <c r="N56" s="114"/>
      <c r="O56" s="115"/>
      <c r="P56" s="96">
        <f t="shared" si="1"/>
        <v>6.93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26</v>
      </c>
      <c r="K57" s="33">
        <v>26.34</v>
      </c>
      <c r="L57" s="114">
        <v>8.66</v>
      </c>
      <c r="M57" s="33">
        <v>7.34</v>
      </c>
      <c r="N57" s="114"/>
      <c r="O57" s="115"/>
      <c r="P57" s="96">
        <f t="shared" si="1"/>
        <v>68.34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505" t="s">
        <v>150</v>
      </c>
      <c r="C58" s="117" t="s">
        <v>151</v>
      </c>
      <c r="D58" s="357" t="s">
        <v>200</v>
      </c>
      <c r="E58" s="357">
        <v>20</v>
      </c>
      <c r="F58" s="506"/>
      <c r="G58" s="49"/>
      <c r="H58" s="506"/>
      <c r="I58" s="49">
        <v>0.43</v>
      </c>
      <c r="J58" s="506"/>
      <c r="K58" s="49"/>
      <c r="L58" s="506"/>
      <c r="M58" s="49"/>
      <c r="N58" s="506"/>
      <c r="O58" s="49"/>
      <c r="P58" s="110">
        <f t="shared" si="1"/>
        <v>0.43</v>
      </c>
      <c r="Q58" s="4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257" t="s">
        <v>153</v>
      </c>
      <c r="C59" s="32" t="s">
        <v>154</v>
      </c>
      <c r="D59" s="359" t="s">
        <v>124</v>
      </c>
      <c r="E59" s="359">
        <v>15</v>
      </c>
      <c r="F59" s="508"/>
      <c r="G59" s="509"/>
      <c r="H59" s="97"/>
      <c r="I59" s="508"/>
      <c r="J59" s="509"/>
      <c r="K59" s="97">
        <v>3.14</v>
      </c>
      <c r="L59" s="509"/>
      <c r="M59" s="97"/>
      <c r="N59" s="97"/>
      <c r="O59" s="509"/>
      <c r="P59" s="33">
        <f t="shared" si="1"/>
        <v>3.14</v>
      </c>
      <c r="Q59" s="97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45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0.3</v>
      </c>
      <c r="L62" s="114"/>
      <c r="M62" s="33"/>
      <c r="N62" s="114"/>
      <c r="O62" s="115"/>
      <c r="P62" s="96">
        <f t="shared" si="1"/>
        <v>0.3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26</v>
      </c>
      <c r="O64" s="33"/>
      <c r="P64" s="96">
        <f t="shared" si="1"/>
        <v>26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0.26</v>
      </c>
      <c r="P66" s="119">
        <f t="shared" si="1"/>
        <v>0.26</v>
      </c>
      <c r="Q66" s="482">
        <v>0.5</v>
      </c>
      <c r="R66" s="575" t="s">
        <v>241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0.67</v>
      </c>
      <c r="P67" s="108">
        <f t="shared" si="1"/>
        <v>0.67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0.45</v>
      </c>
      <c r="P68" s="108">
        <f>SUM(F68:O68)</f>
        <v>0.45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1.63</v>
      </c>
      <c r="P69" s="108">
        <f t="shared" si="1"/>
        <v>1.63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1.6</v>
      </c>
      <c r="P70" s="96">
        <f t="shared" si="1"/>
        <v>1.6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35.9</v>
      </c>
      <c r="G71" s="337">
        <f t="shared" si="2"/>
        <v>33</v>
      </c>
      <c r="H71" s="337">
        <f t="shared" si="2"/>
        <v>6.4059999999999997</v>
      </c>
      <c r="I71" s="337">
        <f t="shared" si="2"/>
        <v>15.37</v>
      </c>
      <c r="J71" s="337">
        <f t="shared" si="2"/>
        <v>26</v>
      </c>
      <c r="K71" s="337">
        <f t="shared" si="2"/>
        <v>37.65</v>
      </c>
      <c r="L71" s="337">
        <f t="shared" si="2"/>
        <v>25.96</v>
      </c>
      <c r="M71" s="337">
        <f t="shared" si="2"/>
        <v>16.57</v>
      </c>
      <c r="N71" s="337">
        <f t="shared" si="2"/>
        <v>30.09</v>
      </c>
      <c r="O71" s="337">
        <f t="shared" si="2"/>
        <v>34.230000000000004</v>
      </c>
      <c r="P71" s="432">
        <f t="shared" si="2"/>
        <v>261.17600000000004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35.9</v>
      </c>
      <c r="G72" s="138">
        <f t="shared" ref="G72:O72" si="3">G17+G27+G29+G32+G38+G41+G42+G49+G55+G60+G64+G40</f>
        <v>33</v>
      </c>
      <c r="H72" s="138">
        <f t="shared" si="3"/>
        <v>0.1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0.72</v>
      </c>
      <c r="M72" s="138">
        <f t="shared" si="3"/>
        <v>0.26</v>
      </c>
      <c r="N72" s="138">
        <f t="shared" si="3"/>
        <v>26.82</v>
      </c>
      <c r="O72" s="138">
        <f t="shared" si="3"/>
        <v>0</v>
      </c>
      <c r="P72" s="138">
        <f>SUM(F72:O72)</f>
        <v>98.300000000000011</v>
      </c>
      <c r="Q72" s="21"/>
      <c r="R72" s="140">
        <f>P72/Q71*100</f>
        <v>24.760705289672547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5.7060000000000004</v>
      </c>
      <c r="I73" s="138">
        <f t="shared" si="4"/>
        <v>11.969999999999999</v>
      </c>
      <c r="J73" s="138">
        <f t="shared" si="4"/>
        <v>0</v>
      </c>
      <c r="K73" s="138">
        <f t="shared" si="4"/>
        <v>10.57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22.990000000000002</v>
      </c>
      <c r="P73" s="138">
        <f>SUM(F73:O73)</f>
        <v>51.236000000000004</v>
      </c>
      <c r="Q73" s="21"/>
      <c r="R73" s="140">
        <f>P73/Q71*100</f>
        <v>12.905793450881614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0.6</v>
      </c>
      <c r="I74" s="138">
        <f t="shared" si="5"/>
        <v>1.9</v>
      </c>
      <c r="J74" s="138">
        <f t="shared" si="5"/>
        <v>26</v>
      </c>
      <c r="K74" s="138">
        <f t="shared" si="5"/>
        <v>27.08</v>
      </c>
      <c r="L74" s="138">
        <f t="shared" si="5"/>
        <v>25.24</v>
      </c>
      <c r="M74" s="138">
        <f t="shared" si="5"/>
        <v>16.309999999999999</v>
      </c>
      <c r="N74" s="138">
        <f t="shared" si="5"/>
        <v>3.27</v>
      </c>
      <c r="O74" s="138">
        <f t="shared" si="5"/>
        <v>11.24</v>
      </c>
      <c r="P74" s="138">
        <f>SUM(F74:O74)</f>
        <v>111.63999999999999</v>
      </c>
      <c r="Q74" s="21"/>
      <c r="R74" s="140">
        <f>P74/Q71*100</f>
        <v>28.120906801007557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0.4</v>
      </c>
      <c r="M75" s="138">
        <f t="shared" si="6"/>
        <v>0.26</v>
      </c>
      <c r="N75" s="138">
        <f t="shared" si="6"/>
        <v>0</v>
      </c>
      <c r="O75" s="138">
        <f t="shared" si="6"/>
        <v>0</v>
      </c>
      <c r="P75" s="138">
        <f>SUM(F75:O75)</f>
        <v>0.66</v>
      </c>
      <c r="Q75" s="21"/>
      <c r="R75" s="140">
        <f>P75/P71*100</f>
        <v>0.25270315802370813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35.9</v>
      </c>
      <c r="G76" s="138">
        <f t="shared" ref="G76:O76" si="7">F76+G71</f>
        <v>68.900000000000006</v>
      </c>
      <c r="H76" s="138">
        <f t="shared" si="7"/>
        <v>75.306000000000012</v>
      </c>
      <c r="I76" s="138">
        <f t="shared" si="7"/>
        <v>90.676000000000016</v>
      </c>
      <c r="J76" s="138">
        <f t="shared" si="7"/>
        <v>116.67600000000002</v>
      </c>
      <c r="K76" s="138">
        <f t="shared" si="7"/>
        <v>154.32600000000002</v>
      </c>
      <c r="L76" s="138">
        <f t="shared" si="7"/>
        <v>180.28600000000003</v>
      </c>
      <c r="M76" s="138">
        <f t="shared" si="7"/>
        <v>196.85600000000002</v>
      </c>
      <c r="N76" s="138">
        <f t="shared" si="7"/>
        <v>226.94600000000003</v>
      </c>
      <c r="O76" s="138">
        <f t="shared" si="7"/>
        <v>261.17600000000004</v>
      </c>
      <c r="P76" s="138">
        <f>O76</f>
        <v>261.17600000000004</v>
      </c>
      <c r="Q76" s="21"/>
      <c r="R76" s="140">
        <f>P72+P73+P74</f>
        <v>261.17599999999999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3.8000000000000043</v>
      </c>
      <c r="G78" s="138">
        <f t="shared" si="8"/>
        <v>6.7000000000000028</v>
      </c>
      <c r="H78" s="138">
        <f t="shared" si="8"/>
        <v>33.294000000000004</v>
      </c>
      <c r="I78" s="138">
        <f t="shared" si="8"/>
        <v>24.330000000000005</v>
      </c>
      <c r="J78" s="138">
        <f t="shared" si="8"/>
        <v>13.700000000000003</v>
      </c>
      <c r="K78" s="138">
        <f t="shared" si="8"/>
        <v>2.0500000000000043</v>
      </c>
      <c r="L78" s="138">
        <f t="shared" si="8"/>
        <v>13.740000000000002</v>
      </c>
      <c r="M78" s="138">
        <f t="shared" si="8"/>
        <v>23.130000000000003</v>
      </c>
      <c r="N78" s="138">
        <f t="shared" si="8"/>
        <v>9.610000000000003</v>
      </c>
      <c r="O78" s="138">
        <f t="shared" si="8"/>
        <v>5.4699999999999989</v>
      </c>
      <c r="P78" s="138">
        <f>SUM(F78:O78)</f>
        <v>135.82400000000004</v>
      </c>
      <c r="Q78" s="139">
        <f>P78+O76</f>
        <v>397.00000000000011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336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1208</v>
      </c>
      <c r="C81" s="339" t="s">
        <v>207</v>
      </c>
      <c r="D81" s="340">
        <f>F72</f>
        <v>35.9</v>
      </c>
      <c r="E81" s="340">
        <f>D81+G72</f>
        <v>68.900000000000006</v>
      </c>
      <c r="F81" s="340">
        <f>E81+H72</f>
        <v>69</v>
      </c>
      <c r="G81" s="340">
        <f t="shared" ref="G81:L81" si="9">F81+I72</f>
        <v>70.5</v>
      </c>
      <c r="H81" s="340">
        <f t="shared" si="9"/>
        <v>70.5</v>
      </c>
      <c r="I81" s="340">
        <f t="shared" si="9"/>
        <v>70.5</v>
      </c>
      <c r="J81" s="340">
        <f t="shared" si="9"/>
        <v>71.22</v>
      </c>
      <c r="K81" s="340">
        <f t="shared" si="9"/>
        <v>71.48</v>
      </c>
      <c r="L81" s="340">
        <f t="shared" si="9"/>
        <v>98.300000000000011</v>
      </c>
      <c r="M81" s="511">
        <f>L81+O72</f>
        <v>98.300000000000011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5.7060000000000004</v>
      </c>
      <c r="G82" s="510">
        <f t="shared" si="10"/>
        <v>17.675999999999998</v>
      </c>
      <c r="H82" s="510">
        <f t="shared" si="10"/>
        <v>17.675999999999998</v>
      </c>
      <c r="I82" s="510">
        <f t="shared" si="10"/>
        <v>28.245999999999999</v>
      </c>
      <c r="J82" s="510">
        <f t="shared" si="10"/>
        <v>28.245999999999999</v>
      </c>
      <c r="K82" s="510">
        <f t="shared" si="10"/>
        <v>28.245999999999999</v>
      </c>
      <c r="L82" s="510">
        <f t="shared" si="10"/>
        <v>28.245999999999999</v>
      </c>
      <c r="M82" s="512">
        <f t="shared" si="10"/>
        <v>51.236000000000004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10">
        <f>F74</f>
        <v>0</v>
      </c>
      <c r="E83" s="510">
        <f>D83+G74</f>
        <v>0</v>
      </c>
      <c r="F83" s="510">
        <f t="shared" si="10"/>
        <v>0.6</v>
      </c>
      <c r="G83" s="510">
        <f t="shared" si="10"/>
        <v>2.5</v>
      </c>
      <c r="H83" s="510">
        <f t="shared" si="10"/>
        <v>28.5</v>
      </c>
      <c r="I83" s="510">
        <f t="shared" si="10"/>
        <v>55.58</v>
      </c>
      <c r="J83" s="510">
        <f t="shared" si="10"/>
        <v>80.819999999999993</v>
      </c>
      <c r="K83" s="510">
        <f t="shared" si="10"/>
        <v>97.13</v>
      </c>
      <c r="L83" s="510">
        <f t="shared" si="10"/>
        <v>100.39999999999999</v>
      </c>
      <c r="M83" s="512">
        <f t="shared" si="10"/>
        <v>111.63999999999999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35.9</v>
      </c>
      <c r="E84" s="346">
        <f t="shared" si="11"/>
        <v>68.900000000000006</v>
      </c>
      <c r="F84" s="346">
        <f t="shared" si="11"/>
        <v>75.305999999999997</v>
      </c>
      <c r="G84" s="346">
        <f t="shared" si="11"/>
        <v>90.676000000000002</v>
      </c>
      <c r="H84" s="346">
        <f t="shared" si="11"/>
        <v>116.676</v>
      </c>
      <c r="I84" s="346">
        <f t="shared" si="11"/>
        <v>154.32599999999999</v>
      </c>
      <c r="J84" s="346">
        <f t="shared" si="11"/>
        <v>180.286</v>
      </c>
      <c r="K84" s="346">
        <f t="shared" si="11"/>
        <v>196.85599999999999</v>
      </c>
      <c r="L84" s="346">
        <f t="shared" si="11"/>
        <v>226.946</v>
      </c>
      <c r="M84" s="347">
        <f t="shared" si="11"/>
        <v>261.17599999999999</v>
      </c>
      <c r="N84" s="348">
        <f>M84/B81</f>
        <v>0.21620529801324503</v>
      </c>
      <c r="O84" s="349">
        <f>M81/M84</f>
        <v>0.37637455202621994</v>
      </c>
      <c r="P84" s="349">
        <f>M82/M84</f>
        <v>0.19617422734095019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1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1.2</v>
      </c>
      <c r="M14" s="33"/>
      <c r="N14" s="33"/>
      <c r="O14" s="33"/>
      <c r="P14" s="33">
        <f>SUM(F14:O14)</f>
        <v>1.2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3</v>
      </c>
      <c r="M15" s="40"/>
      <c r="N15" s="33"/>
      <c r="O15" s="39"/>
      <c r="P15" s="33">
        <f>SUM(F15:O15)</f>
        <v>3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2.5</v>
      </c>
      <c r="M16" s="40"/>
      <c r="N16" s="39"/>
      <c r="O16" s="43"/>
      <c r="P16" s="33">
        <f>SUM(F16:O16)</f>
        <v>2.5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0.25</v>
      </c>
      <c r="N17" s="33"/>
      <c r="O17" s="33"/>
      <c r="P17" s="33">
        <f>SUM(F17:O17)</f>
        <v>0.25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0.31</v>
      </c>
      <c r="M18" s="47"/>
      <c r="N18" s="33"/>
      <c r="O18" s="33"/>
      <c r="P18" s="33">
        <f t="shared" ref="P18:P39" si="0">SUM(F18:O18)</f>
        <v>0.31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</v>
      </c>
      <c r="M19" s="47"/>
      <c r="N19" s="33"/>
      <c r="O19" s="33"/>
      <c r="P19" s="33">
        <f t="shared" si="0"/>
        <v>1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3.25</v>
      </c>
      <c r="N20" s="33"/>
      <c r="O20" s="33"/>
      <c r="P20" s="33">
        <f t="shared" si="0"/>
        <v>3.25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3.37</v>
      </c>
      <c r="M21" s="47"/>
      <c r="N21" s="33"/>
      <c r="O21" s="33"/>
      <c r="P21" s="33">
        <f t="shared" si="0"/>
        <v>3.37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3.51</v>
      </c>
      <c r="M22" s="47"/>
      <c r="N22" s="33"/>
      <c r="O22" s="33"/>
      <c r="P22" s="33">
        <f t="shared" si="0"/>
        <v>3.51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0.19</v>
      </c>
      <c r="N23" s="33"/>
      <c r="O23" s="33"/>
      <c r="P23" s="33">
        <f t="shared" si="0"/>
        <v>0.19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1.1000000000000001</v>
      </c>
      <c r="P24" s="33">
        <f t="shared" si="0"/>
        <v>1.1000000000000001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0.26</v>
      </c>
      <c r="N25" s="39"/>
      <c r="O25" s="40">
        <v>0.1</v>
      </c>
      <c r="P25" s="33">
        <f t="shared" si="0"/>
        <v>0.36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0.7</v>
      </c>
      <c r="M27" s="40"/>
      <c r="N27" s="40"/>
      <c r="O27" s="52"/>
      <c r="P27" s="33">
        <f t="shared" si="0"/>
        <v>0.7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0.67</v>
      </c>
      <c r="N28" s="33"/>
      <c r="O28" s="33"/>
      <c r="P28" s="49">
        <f t="shared" si="0"/>
        <v>0.67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0.72</v>
      </c>
      <c r="O29" s="94"/>
      <c r="P29" s="119">
        <f t="shared" si="0"/>
        <v>0.72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2.67</v>
      </c>
      <c r="O30" s="474"/>
      <c r="P30" s="108">
        <f t="shared" si="0"/>
        <v>2.67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474"/>
      <c r="P31" s="108">
        <f t="shared" si="0"/>
        <v>0.4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83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1.59</v>
      </c>
      <c r="P33" s="96">
        <f t="shared" si="0"/>
        <v>1.59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359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1.5</v>
      </c>
      <c r="N34" s="74"/>
      <c r="O34" s="76">
        <v>2.72</v>
      </c>
      <c r="P34" s="40">
        <f t="shared" si="0"/>
        <v>4.2200000000000006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544" t="s">
        <v>95</v>
      </c>
      <c r="C35" s="355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2.4</v>
      </c>
      <c r="P35" s="49">
        <f t="shared" si="0"/>
        <v>2.4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60" t="s">
        <v>98</v>
      </c>
      <c r="C36" s="449" t="s">
        <v>99</v>
      </c>
      <c r="D36" s="497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0.8</v>
      </c>
      <c r="P36" s="119">
        <f t="shared" si="0"/>
        <v>0.8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67"/>
      <c r="C37" s="95" t="s">
        <v>102</v>
      </c>
      <c r="D37" s="462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0.8</v>
      </c>
      <c r="P37" s="96">
        <f t="shared" si="0"/>
        <v>0.8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360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</v>
      </c>
      <c r="M38" s="181"/>
      <c r="N38" s="181"/>
      <c r="O38" s="181"/>
      <c r="P38" s="40">
        <f t="shared" si="0"/>
        <v>0.3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0.1</v>
      </c>
      <c r="I40" s="33"/>
      <c r="J40" s="33"/>
      <c r="K40" s="33"/>
      <c r="L40" s="33"/>
      <c r="M40" s="33"/>
      <c r="N40" s="33"/>
      <c r="O40" s="188"/>
      <c r="P40" s="33">
        <f>SUM(F40:O40)</f>
        <v>0.1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235</v>
      </c>
      <c r="C41" s="89" t="s">
        <v>111</v>
      </c>
      <c r="D41" s="357" t="s">
        <v>112</v>
      </c>
      <c r="E41" s="357">
        <v>5</v>
      </c>
      <c r="F41" s="478">
        <v>38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38</v>
      </c>
      <c r="Q41" s="90">
        <v>40</v>
      </c>
      <c r="R41" s="354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363" t="s">
        <v>113</v>
      </c>
      <c r="C42" s="32" t="s">
        <v>114</v>
      </c>
      <c r="D42" s="359" t="s">
        <v>112</v>
      </c>
      <c r="E42" s="359">
        <v>5</v>
      </c>
      <c r="F42" s="97"/>
      <c r="G42" s="97">
        <v>34.5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34.5</v>
      </c>
      <c r="Q42" s="33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63" t="s">
        <v>115</v>
      </c>
      <c r="C43" s="55" t="s">
        <v>116</v>
      </c>
      <c r="D43" s="56" t="s">
        <v>112</v>
      </c>
      <c r="E43" s="446">
        <v>20</v>
      </c>
      <c r="F43" s="58"/>
      <c r="G43" s="57"/>
      <c r="H43" s="58">
        <v>3.97</v>
      </c>
      <c r="I43" s="57"/>
      <c r="J43" s="445"/>
      <c r="K43" s="57"/>
      <c r="L43" s="58"/>
      <c r="M43" s="57"/>
      <c r="N43" s="58"/>
      <c r="O43" s="81"/>
      <c r="P43" s="119">
        <f t="shared" ref="P43:P70" si="1">SUM(F43:O43)</f>
        <v>3.97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>
      <c r="A44" s="403">
        <v>31</v>
      </c>
      <c r="B44" s="664"/>
      <c r="C44" s="63" t="s">
        <v>118</v>
      </c>
      <c r="D44" s="64" t="s">
        <v>112</v>
      </c>
      <c r="E44" s="447">
        <v>20</v>
      </c>
      <c r="F44" s="66"/>
      <c r="G44" s="65"/>
      <c r="H44" s="66">
        <v>3.468</v>
      </c>
      <c r="I44" s="65"/>
      <c r="J44" s="66"/>
      <c r="K44" s="65"/>
      <c r="L44" s="66"/>
      <c r="M44" s="65"/>
      <c r="N44" s="66"/>
      <c r="O44" s="131"/>
      <c r="P44" s="108">
        <f t="shared" si="1"/>
        <v>3.468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03">
        <v>32</v>
      </c>
      <c r="B45" s="664" t="s">
        <v>119</v>
      </c>
      <c r="C45" s="63" t="s">
        <v>120</v>
      </c>
      <c r="D45" s="64" t="s">
        <v>121</v>
      </c>
      <c r="E45" s="447">
        <v>20</v>
      </c>
      <c r="F45" s="66"/>
      <c r="G45" s="65"/>
      <c r="H45" s="106">
        <v>0</v>
      </c>
      <c r="I45" s="65"/>
      <c r="J45" s="66"/>
      <c r="K45" s="65"/>
      <c r="L45" s="66"/>
      <c r="M45" s="65"/>
      <c r="N45" s="66"/>
      <c r="O45" s="131"/>
      <c r="P45" s="108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04">
        <v>33</v>
      </c>
      <c r="B46" s="666"/>
      <c r="C46" s="67" t="s">
        <v>122</v>
      </c>
      <c r="D46" s="68" t="s">
        <v>121</v>
      </c>
      <c r="E46" s="448">
        <v>20</v>
      </c>
      <c r="F46" s="96"/>
      <c r="G46" s="104"/>
      <c r="H46" s="70">
        <v>0</v>
      </c>
      <c r="I46" s="69"/>
      <c r="J46" s="96"/>
      <c r="K46" s="104"/>
      <c r="L46" s="96"/>
      <c r="M46" s="104"/>
      <c r="N46" s="96"/>
      <c r="O46" s="103"/>
      <c r="P46" s="96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543">
        <v>34</v>
      </c>
      <c r="B47" s="611" t="s">
        <v>192</v>
      </c>
      <c r="C47" s="59" t="s">
        <v>123</v>
      </c>
      <c r="D47" s="568" t="s">
        <v>124</v>
      </c>
      <c r="E47" s="351">
        <v>15</v>
      </c>
      <c r="F47" s="438"/>
      <c r="G47" s="439"/>
      <c r="H47" s="440"/>
      <c r="I47" s="439">
        <v>2.5</v>
      </c>
      <c r="J47" s="438"/>
      <c r="K47" s="439"/>
      <c r="L47" s="438"/>
      <c r="M47" s="439"/>
      <c r="N47" s="438"/>
      <c r="O47" s="458"/>
      <c r="P47" s="439">
        <f t="shared" si="1"/>
        <v>2.5</v>
      </c>
      <c r="Q47" s="11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66">
        <v>35</v>
      </c>
      <c r="B48" s="611"/>
      <c r="C48" s="63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66">
        <v>36</v>
      </c>
      <c r="B49" s="611"/>
      <c r="C49" s="63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66">
        <v>37</v>
      </c>
      <c r="B50" s="611"/>
      <c r="C50" s="63" t="s">
        <v>128</v>
      </c>
      <c r="D50" s="569"/>
      <c r="E50" s="106">
        <v>10</v>
      </c>
      <c r="F50" s="107"/>
      <c r="G50" s="108"/>
      <c r="H50" s="107"/>
      <c r="I50" s="108">
        <v>9.0500000000000007</v>
      </c>
      <c r="J50" s="107"/>
      <c r="K50" s="66"/>
      <c r="L50" s="65"/>
      <c r="M50" s="66"/>
      <c r="N50" s="65"/>
      <c r="O50" s="459"/>
      <c r="P50" s="108">
        <f t="shared" si="1"/>
        <v>9.0500000000000007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11">
        <v>38</v>
      </c>
      <c r="B51" s="417" t="s">
        <v>129</v>
      </c>
      <c r="C51" s="120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0.14000000000000001</v>
      </c>
      <c r="M51" s="40"/>
      <c r="N51" s="39"/>
      <c r="O51" s="43"/>
      <c r="P51" s="96">
        <f t="shared" si="1"/>
        <v>0.14000000000000001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30">
        <v>39</v>
      </c>
      <c r="B52" s="364" t="s">
        <v>131</v>
      </c>
      <c r="C52" s="184" t="s">
        <v>132</v>
      </c>
      <c r="D52" s="186" t="s">
        <v>124</v>
      </c>
      <c r="E52" s="186">
        <v>40</v>
      </c>
      <c r="F52" s="49"/>
      <c r="G52" s="49"/>
      <c r="H52" s="90"/>
      <c r="I52" s="49">
        <v>0.01</v>
      </c>
      <c r="J52" s="49"/>
      <c r="K52" s="49"/>
      <c r="L52" s="49"/>
      <c r="M52" s="49"/>
      <c r="N52" s="49"/>
      <c r="O52" s="49"/>
      <c r="P52" s="455">
        <f t="shared" si="1"/>
        <v>0.01</v>
      </c>
      <c r="Q52" s="124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72" t="s">
        <v>135</v>
      </c>
      <c r="D53" s="359" t="s">
        <v>73</v>
      </c>
      <c r="E53" s="359">
        <v>40</v>
      </c>
      <c r="F53" s="508"/>
      <c r="G53" s="97"/>
      <c r="H53" s="97">
        <v>0.67</v>
      </c>
      <c r="I53" s="508">
        <v>0.91</v>
      </c>
      <c r="J53" s="97"/>
      <c r="K53" s="508">
        <v>0.74</v>
      </c>
      <c r="L53" s="509"/>
      <c r="M53" s="97"/>
      <c r="N53" s="509"/>
      <c r="O53" s="97"/>
      <c r="P53" s="33">
        <f t="shared" si="1"/>
        <v>2.3200000000000003</v>
      </c>
      <c r="Q53" s="99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51" t="s">
        <v>138</v>
      </c>
      <c r="D54" s="358" t="s">
        <v>139</v>
      </c>
      <c r="E54" s="358">
        <v>15</v>
      </c>
      <c r="F54" s="75"/>
      <c r="G54" s="75"/>
      <c r="H54" s="75"/>
      <c r="I54" s="75">
        <v>7.0000000000000007E-2</v>
      </c>
      <c r="J54" s="75"/>
      <c r="K54" s="75"/>
      <c r="L54" s="75"/>
      <c r="M54" s="75"/>
      <c r="N54" s="75"/>
      <c r="O54" s="75"/>
      <c r="P54" s="455">
        <f t="shared" si="1"/>
        <v>7.0000000000000007E-2</v>
      </c>
      <c r="Q54" s="527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96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9.5</v>
      </c>
      <c r="L56" s="114"/>
      <c r="M56" s="33"/>
      <c r="N56" s="114"/>
      <c r="O56" s="115"/>
      <c r="P56" s="96">
        <f t="shared" si="1"/>
        <v>9.5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26</v>
      </c>
      <c r="K57" s="33">
        <v>26.34</v>
      </c>
      <c r="L57" s="114">
        <v>8.66</v>
      </c>
      <c r="M57" s="33">
        <v>7.34</v>
      </c>
      <c r="N57" s="114"/>
      <c r="O57" s="115"/>
      <c r="P57" s="96">
        <f t="shared" si="1"/>
        <v>68.34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117" t="s">
        <v>151</v>
      </c>
      <c r="D58" s="56" t="s">
        <v>200</v>
      </c>
      <c r="E58" s="56">
        <v>20</v>
      </c>
      <c r="F58" s="118"/>
      <c r="G58" s="119"/>
      <c r="H58" s="118"/>
      <c r="I58" s="119">
        <v>0.42</v>
      </c>
      <c r="J58" s="118"/>
      <c r="K58" s="119"/>
      <c r="L58" s="118"/>
      <c r="M58" s="119"/>
      <c r="N58" s="118"/>
      <c r="O58" s="119"/>
      <c r="P58" s="96">
        <f t="shared" si="1"/>
        <v>0.42</v>
      </c>
      <c r="Q58" s="11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2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3.32</v>
      </c>
      <c r="L59" s="123"/>
      <c r="M59" s="124"/>
      <c r="N59" s="124"/>
      <c r="O59" s="123"/>
      <c r="P59" s="96">
        <f t="shared" si="1"/>
        <v>3.32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0.3</v>
      </c>
      <c r="L62" s="114"/>
      <c r="M62" s="33"/>
      <c r="N62" s="114"/>
      <c r="O62" s="115"/>
      <c r="P62" s="96">
        <f t="shared" si="1"/>
        <v>0.3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25.6</v>
      </c>
      <c r="O64" s="33"/>
      <c r="P64" s="96">
        <f t="shared" si="1"/>
        <v>25.6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0.27</v>
      </c>
      <c r="P66" s="119">
        <f t="shared" si="1"/>
        <v>0.27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0.73</v>
      </c>
      <c r="P67" s="108">
        <f t="shared" si="1"/>
        <v>0.73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0.4</v>
      </c>
      <c r="P68" s="108">
        <f>SUM(F68:O68)</f>
        <v>0.4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1.5</v>
      </c>
      <c r="P69" s="108">
        <f t="shared" si="1"/>
        <v>1.5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1.6</v>
      </c>
      <c r="P70" s="96">
        <f t="shared" si="1"/>
        <v>1.6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38</v>
      </c>
      <c r="G71" s="337">
        <f t="shared" si="2"/>
        <v>34.5</v>
      </c>
      <c r="H71" s="337">
        <f t="shared" si="2"/>
        <v>8.2080000000000002</v>
      </c>
      <c r="I71" s="337">
        <f t="shared" si="2"/>
        <v>14.46</v>
      </c>
      <c r="J71" s="337">
        <f t="shared" si="2"/>
        <v>26</v>
      </c>
      <c r="K71" s="337">
        <f t="shared" si="2"/>
        <v>40.4</v>
      </c>
      <c r="L71" s="337">
        <f t="shared" si="2"/>
        <v>26.19</v>
      </c>
      <c r="M71" s="337">
        <f t="shared" si="2"/>
        <v>16.46</v>
      </c>
      <c r="N71" s="337">
        <f t="shared" si="2"/>
        <v>29.44</v>
      </c>
      <c r="O71" s="337">
        <f t="shared" si="2"/>
        <v>33.51</v>
      </c>
      <c r="P71" s="432">
        <f t="shared" si="2"/>
        <v>267.16799999999995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38</v>
      </c>
      <c r="G72" s="138">
        <f t="shared" ref="G72:O72" si="3">G17+G27+G29+G32+G38+G41+G42+G49+G55+G60+G64+G40</f>
        <v>34.5</v>
      </c>
      <c r="H72" s="138">
        <f t="shared" si="3"/>
        <v>0.1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1</v>
      </c>
      <c r="M72" s="138">
        <f t="shared" si="3"/>
        <v>0.25</v>
      </c>
      <c r="N72" s="138">
        <f t="shared" si="3"/>
        <v>26.37</v>
      </c>
      <c r="O72" s="138">
        <f t="shared" si="3"/>
        <v>0</v>
      </c>
      <c r="P72" s="138">
        <f>SUM(F72:O72)</f>
        <v>101.72</v>
      </c>
      <c r="Q72" s="21"/>
      <c r="R72" s="140">
        <f>P72/Q71*100</f>
        <v>25.622166246851386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7.4380000000000006</v>
      </c>
      <c r="I73" s="138">
        <f t="shared" si="4"/>
        <v>12.040000000000001</v>
      </c>
      <c r="J73" s="138">
        <f t="shared" si="4"/>
        <v>0</v>
      </c>
      <c r="K73" s="138">
        <f t="shared" si="4"/>
        <v>13.32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22.69</v>
      </c>
      <c r="P73" s="138">
        <f>SUM(F73:O73)</f>
        <v>55.488</v>
      </c>
      <c r="Q73" s="21"/>
      <c r="R73" s="140">
        <f>P73/Q71*100</f>
        <v>13.976826196473551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0.67</v>
      </c>
      <c r="I74" s="138">
        <f t="shared" si="5"/>
        <v>0.92</v>
      </c>
      <c r="J74" s="138">
        <f t="shared" si="5"/>
        <v>26</v>
      </c>
      <c r="K74" s="138">
        <f t="shared" si="5"/>
        <v>27.08</v>
      </c>
      <c r="L74" s="138">
        <f t="shared" si="5"/>
        <v>25.19</v>
      </c>
      <c r="M74" s="138">
        <f t="shared" si="5"/>
        <v>16.21</v>
      </c>
      <c r="N74" s="138">
        <f t="shared" si="5"/>
        <v>3.07</v>
      </c>
      <c r="O74" s="138">
        <f t="shared" si="5"/>
        <v>10.82</v>
      </c>
      <c r="P74" s="138">
        <f>SUM(F74:O74)</f>
        <v>109.95999999999998</v>
      </c>
      <c r="Q74" s="21"/>
      <c r="R74" s="140">
        <f>P74/Q71*100</f>
        <v>27.697732997481101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0.7</v>
      </c>
      <c r="M75" s="138">
        <f t="shared" si="6"/>
        <v>0.25</v>
      </c>
      <c r="N75" s="138">
        <f t="shared" si="6"/>
        <v>0</v>
      </c>
      <c r="O75" s="138">
        <f t="shared" si="6"/>
        <v>0</v>
      </c>
      <c r="P75" s="138">
        <f>SUM(F75:O75)</f>
        <v>0.95</v>
      </c>
      <c r="Q75" s="21"/>
      <c r="R75" s="140">
        <f>P75/P71*100</f>
        <v>0.35558150676727757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38</v>
      </c>
      <c r="G76" s="138">
        <f t="shared" ref="G76:O76" si="7">F76+G71</f>
        <v>72.5</v>
      </c>
      <c r="H76" s="138">
        <f t="shared" si="7"/>
        <v>80.707999999999998</v>
      </c>
      <c r="I76" s="138">
        <f t="shared" si="7"/>
        <v>95.168000000000006</v>
      </c>
      <c r="J76" s="138">
        <f t="shared" si="7"/>
        <v>121.16800000000001</v>
      </c>
      <c r="K76" s="138">
        <f t="shared" si="7"/>
        <v>161.56800000000001</v>
      </c>
      <c r="L76" s="138">
        <f t="shared" si="7"/>
        <v>187.75800000000001</v>
      </c>
      <c r="M76" s="138">
        <f t="shared" si="7"/>
        <v>204.21800000000002</v>
      </c>
      <c r="N76" s="138">
        <f t="shared" si="7"/>
        <v>233.65800000000002</v>
      </c>
      <c r="O76" s="138">
        <f t="shared" si="7"/>
        <v>267.16800000000001</v>
      </c>
      <c r="P76" s="138">
        <f>O76</f>
        <v>267.16800000000001</v>
      </c>
      <c r="Q76" s="21"/>
      <c r="R76" s="140">
        <f>P72+P73+P74</f>
        <v>267.16800000000001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1.7000000000000028</v>
      </c>
      <c r="G78" s="138">
        <f t="shared" si="8"/>
        <v>5.2000000000000028</v>
      </c>
      <c r="H78" s="138">
        <f t="shared" si="8"/>
        <v>31.492000000000004</v>
      </c>
      <c r="I78" s="138">
        <f t="shared" si="8"/>
        <v>25.240000000000002</v>
      </c>
      <c r="J78" s="138">
        <f t="shared" si="8"/>
        <v>13.700000000000003</v>
      </c>
      <c r="K78" s="138">
        <f t="shared" si="8"/>
        <v>-0.69999999999999574</v>
      </c>
      <c r="L78" s="138">
        <f t="shared" si="8"/>
        <v>13.510000000000002</v>
      </c>
      <c r="M78" s="138">
        <f t="shared" si="8"/>
        <v>23.240000000000002</v>
      </c>
      <c r="N78" s="138">
        <f t="shared" si="8"/>
        <v>10.260000000000002</v>
      </c>
      <c r="O78" s="138">
        <f t="shared" si="8"/>
        <v>6.1900000000000048</v>
      </c>
      <c r="P78" s="138">
        <f>SUM(F78:O78)</f>
        <v>129.83200000000005</v>
      </c>
      <c r="Q78" s="139">
        <f>P78+O76</f>
        <v>397.00000000000006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336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1184</v>
      </c>
      <c r="C81" s="339" t="s">
        <v>207</v>
      </c>
      <c r="D81" s="523">
        <f>F72</f>
        <v>38</v>
      </c>
      <c r="E81" s="523">
        <f>D81+G72</f>
        <v>72.5</v>
      </c>
      <c r="F81" s="523">
        <f>E81+H72</f>
        <v>72.599999999999994</v>
      </c>
      <c r="G81" s="523">
        <f t="shared" ref="G81:L81" si="9">F81+I72</f>
        <v>74.099999999999994</v>
      </c>
      <c r="H81" s="523">
        <f t="shared" si="9"/>
        <v>74.099999999999994</v>
      </c>
      <c r="I81" s="523">
        <f t="shared" si="9"/>
        <v>74.099999999999994</v>
      </c>
      <c r="J81" s="523">
        <f t="shared" si="9"/>
        <v>75.099999999999994</v>
      </c>
      <c r="K81" s="523">
        <f t="shared" si="9"/>
        <v>75.349999999999994</v>
      </c>
      <c r="L81" s="523">
        <f t="shared" si="9"/>
        <v>101.72</v>
      </c>
      <c r="M81" s="525">
        <f>L81+O72</f>
        <v>101.72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7.4380000000000006</v>
      </c>
      <c r="G82" s="510">
        <f t="shared" si="10"/>
        <v>19.478000000000002</v>
      </c>
      <c r="H82" s="510">
        <f t="shared" si="10"/>
        <v>19.478000000000002</v>
      </c>
      <c r="I82" s="510">
        <f t="shared" si="10"/>
        <v>32.798000000000002</v>
      </c>
      <c r="J82" s="510">
        <f t="shared" si="10"/>
        <v>32.798000000000002</v>
      </c>
      <c r="K82" s="510">
        <f t="shared" si="10"/>
        <v>32.798000000000002</v>
      </c>
      <c r="L82" s="510">
        <f t="shared" si="10"/>
        <v>32.798000000000002</v>
      </c>
      <c r="M82" s="512">
        <f t="shared" si="10"/>
        <v>55.488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10">
        <f>F74</f>
        <v>0</v>
      </c>
      <c r="E83" s="510">
        <f>D83+G74</f>
        <v>0</v>
      </c>
      <c r="F83" s="510">
        <f t="shared" si="10"/>
        <v>0.67</v>
      </c>
      <c r="G83" s="510">
        <f t="shared" si="10"/>
        <v>1.59</v>
      </c>
      <c r="H83" s="510">
        <f t="shared" si="10"/>
        <v>27.59</v>
      </c>
      <c r="I83" s="510">
        <f t="shared" si="10"/>
        <v>54.67</v>
      </c>
      <c r="J83" s="510">
        <f t="shared" si="10"/>
        <v>79.86</v>
      </c>
      <c r="K83" s="510">
        <f t="shared" si="10"/>
        <v>96.07</v>
      </c>
      <c r="L83" s="510">
        <f t="shared" si="10"/>
        <v>99.139999999999986</v>
      </c>
      <c r="M83" s="512">
        <f t="shared" si="10"/>
        <v>109.95999999999998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38</v>
      </c>
      <c r="E84" s="346">
        <f t="shared" si="11"/>
        <v>72.5</v>
      </c>
      <c r="F84" s="346">
        <f t="shared" si="11"/>
        <v>80.707999999999998</v>
      </c>
      <c r="G84" s="346">
        <f t="shared" si="11"/>
        <v>95.168000000000006</v>
      </c>
      <c r="H84" s="346">
        <f t="shared" si="11"/>
        <v>121.16800000000001</v>
      </c>
      <c r="I84" s="346">
        <f t="shared" si="11"/>
        <v>161.56799999999998</v>
      </c>
      <c r="J84" s="346">
        <f t="shared" si="11"/>
        <v>187.75799999999998</v>
      </c>
      <c r="K84" s="346">
        <f t="shared" si="11"/>
        <v>204.21799999999999</v>
      </c>
      <c r="L84" s="346">
        <f t="shared" si="11"/>
        <v>233.65799999999999</v>
      </c>
      <c r="M84" s="347">
        <f t="shared" si="11"/>
        <v>267.16800000000001</v>
      </c>
      <c r="N84" s="348">
        <f>M84/B81</f>
        <v>0.22564864864864864</v>
      </c>
      <c r="O84" s="349">
        <f>M81/M84</f>
        <v>0.38073421966702597</v>
      </c>
      <c r="P84" s="349">
        <f>M82/M84</f>
        <v>0.20768954365792311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7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1.07</v>
      </c>
      <c r="M14" s="33"/>
      <c r="N14" s="33"/>
      <c r="O14" s="33"/>
      <c r="P14" s="33">
        <f>SUM(F14:O14)</f>
        <v>1.07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2.5</v>
      </c>
      <c r="M15" s="40"/>
      <c r="N15" s="33"/>
      <c r="O15" s="39"/>
      <c r="P15" s="33">
        <f>SUM(F15:O15)</f>
        <v>2.5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2.5</v>
      </c>
      <c r="M16" s="40"/>
      <c r="N16" s="39"/>
      <c r="O16" s="43"/>
      <c r="P16" s="33">
        <f>SUM(F16:O16)</f>
        <v>2.5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0.18</v>
      </c>
      <c r="N17" s="33"/>
      <c r="O17" s="33"/>
      <c r="P17" s="33">
        <f>SUM(F17:O17)</f>
        <v>0.18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0.32</v>
      </c>
      <c r="M18" s="47"/>
      <c r="N18" s="33"/>
      <c r="O18" s="33"/>
      <c r="P18" s="33">
        <f t="shared" ref="P18:P39" si="0">SUM(F18:O18)</f>
        <v>0.32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</v>
      </c>
      <c r="M19" s="47"/>
      <c r="N19" s="33"/>
      <c r="O19" s="33"/>
      <c r="P19" s="33">
        <f t="shared" si="0"/>
        <v>1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2.98</v>
      </c>
      <c r="N20" s="33"/>
      <c r="O20" s="33"/>
      <c r="P20" s="33">
        <f t="shared" si="0"/>
        <v>2.98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3.36</v>
      </c>
      <c r="M21" s="47"/>
      <c r="N21" s="33"/>
      <c r="O21" s="33"/>
      <c r="P21" s="33">
        <f t="shared" si="0"/>
        <v>3.36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3.5</v>
      </c>
      <c r="M22" s="47"/>
      <c r="N22" s="33"/>
      <c r="O22" s="33"/>
      <c r="P22" s="33">
        <f t="shared" si="0"/>
        <v>3.5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0.17</v>
      </c>
      <c r="N23" s="33"/>
      <c r="O23" s="33"/>
      <c r="P23" s="33">
        <f t="shared" si="0"/>
        <v>0.17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1.1000000000000001</v>
      </c>
      <c r="P24" s="33">
        <f t="shared" si="0"/>
        <v>1.1000000000000001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0.31</v>
      </c>
      <c r="N25" s="39"/>
      <c r="O25" s="40">
        <v>0.1</v>
      </c>
      <c r="P25" s="33">
        <f t="shared" si="0"/>
        <v>0.41000000000000003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0.55000000000000004</v>
      </c>
      <c r="N28" s="33"/>
      <c r="O28" s="33"/>
      <c r="P28" s="49">
        <f t="shared" si="0"/>
        <v>0.55000000000000004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0.72</v>
      </c>
      <c r="O29" s="94"/>
      <c r="P29" s="119">
        <f t="shared" si="0"/>
        <v>0.72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2.93</v>
      </c>
      <c r="O30" s="474"/>
      <c r="P30" s="108">
        <f t="shared" si="0"/>
        <v>2.93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474"/>
      <c r="P31" s="108">
        <f t="shared" si="0"/>
        <v>0.4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8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1.62</v>
      </c>
      <c r="P33" s="96">
        <f t="shared" si="0"/>
        <v>1.62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1.5</v>
      </c>
      <c r="N34" s="74"/>
      <c r="O34" s="76">
        <v>2.5</v>
      </c>
      <c r="P34" s="40">
        <f t="shared" si="0"/>
        <v>4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2.16</v>
      </c>
      <c r="P35" s="49">
        <f t="shared" si="0"/>
        <v>2.16</v>
      </c>
      <c r="Q35" s="40">
        <v>1.5</v>
      </c>
      <c r="R35" s="79" t="s">
        <v>228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80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1.1000000000000001</v>
      </c>
      <c r="P36" s="119">
        <f t="shared" si="0"/>
        <v>1.1000000000000001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82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0.8</v>
      </c>
      <c r="P37" s="96">
        <f t="shared" si="0"/>
        <v>0.8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87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0.28000000000000003</v>
      </c>
      <c r="M38" s="181"/>
      <c r="N38" s="181"/>
      <c r="O38" s="181"/>
      <c r="P38" s="40">
        <f t="shared" si="0"/>
        <v>0.28000000000000003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88">
        <v>28</v>
      </c>
      <c r="B41" s="363" t="s">
        <v>230</v>
      </c>
      <c r="C41" s="89" t="s">
        <v>111</v>
      </c>
      <c r="D41" s="357" t="s">
        <v>112</v>
      </c>
      <c r="E41" s="357">
        <v>5</v>
      </c>
      <c r="F41" s="478">
        <v>38.700000000000003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38.700000000000003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32" t="s">
        <v>114</v>
      </c>
      <c r="D42" s="359" t="s">
        <v>112</v>
      </c>
      <c r="E42" s="359">
        <v>5</v>
      </c>
      <c r="F42" s="97"/>
      <c r="G42" s="97">
        <v>37.799999999999997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37.799999999999997</v>
      </c>
      <c r="Q42" s="33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48" t="s">
        <v>115</v>
      </c>
      <c r="C43" s="449" t="s">
        <v>116</v>
      </c>
      <c r="D43" s="497" t="s">
        <v>112</v>
      </c>
      <c r="E43" s="497">
        <v>20</v>
      </c>
      <c r="F43" s="81"/>
      <c r="G43" s="81"/>
      <c r="H43" s="81">
        <v>8.7140000000000004</v>
      </c>
      <c r="I43" s="81"/>
      <c r="J43" s="545"/>
      <c r="K43" s="81"/>
      <c r="L43" s="81"/>
      <c r="M43" s="81"/>
      <c r="N43" s="81"/>
      <c r="O43" s="81"/>
      <c r="P43" s="482">
        <f t="shared" ref="P43:P70" si="1">SUM(F43:O43)</f>
        <v>8.7140000000000004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 thickBot="1">
      <c r="A44" s="403">
        <v>31</v>
      </c>
      <c r="B44" s="649"/>
      <c r="C44" s="450" t="s">
        <v>118</v>
      </c>
      <c r="D44" s="546" t="s">
        <v>112</v>
      </c>
      <c r="E44" s="546">
        <v>20</v>
      </c>
      <c r="F44" s="131"/>
      <c r="G44" s="131"/>
      <c r="H44" s="131">
        <v>7.5339999999999998</v>
      </c>
      <c r="I44" s="131"/>
      <c r="J44" s="131"/>
      <c r="K44" s="131"/>
      <c r="L44" s="131"/>
      <c r="M44" s="131"/>
      <c r="N44" s="131"/>
      <c r="O44" s="131"/>
      <c r="P44" s="483">
        <f t="shared" si="1"/>
        <v>7.5339999999999998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03">
        <v>32</v>
      </c>
      <c r="B45" s="648" t="s">
        <v>119</v>
      </c>
      <c r="C45" s="450" t="s">
        <v>120</v>
      </c>
      <c r="D45" s="546" t="s">
        <v>121</v>
      </c>
      <c r="E45" s="546">
        <v>20</v>
      </c>
      <c r="F45" s="131"/>
      <c r="G45" s="131"/>
      <c r="H45" s="464">
        <v>0</v>
      </c>
      <c r="I45" s="131"/>
      <c r="J45" s="131"/>
      <c r="K45" s="131"/>
      <c r="L45" s="131"/>
      <c r="M45" s="131"/>
      <c r="N45" s="131"/>
      <c r="O45" s="131"/>
      <c r="P45" s="483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04">
        <v>33</v>
      </c>
      <c r="B46" s="668"/>
      <c r="C46" s="95" t="s">
        <v>122</v>
      </c>
      <c r="D46" s="462" t="s">
        <v>121</v>
      </c>
      <c r="E46" s="462">
        <v>20</v>
      </c>
      <c r="F46" s="103"/>
      <c r="G46" s="103"/>
      <c r="H46" s="473">
        <v>0</v>
      </c>
      <c r="I46" s="473"/>
      <c r="J46" s="103"/>
      <c r="K46" s="103"/>
      <c r="L46" s="103"/>
      <c r="M46" s="103"/>
      <c r="N46" s="103"/>
      <c r="O46" s="103"/>
      <c r="P46" s="103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529">
        <v>34</v>
      </c>
      <c r="B47" s="660" t="s">
        <v>192</v>
      </c>
      <c r="C47" s="59" t="s">
        <v>123</v>
      </c>
      <c r="D47" s="568" t="s">
        <v>124</v>
      </c>
      <c r="E47" s="351">
        <v>15</v>
      </c>
      <c r="F47" s="438"/>
      <c r="G47" s="439"/>
      <c r="H47" s="440"/>
      <c r="I47" s="439">
        <v>2.77</v>
      </c>
      <c r="J47" s="438"/>
      <c r="K47" s="439"/>
      <c r="L47" s="438"/>
      <c r="M47" s="439"/>
      <c r="N47" s="438"/>
      <c r="O47" s="458"/>
      <c r="P47" s="439">
        <f t="shared" si="1"/>
        <v>2.77</v>
      </c>
      <c r="Q47" s="43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03">
        <v>35</v>
      </c>
      <c r="B48" s="661"/>
      <c r="C48" s="63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03">
        <v>36</v>
      </c>
      <c r="B49" s="661"/>
      <c r="C49" s="63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03">
        <v>37</v>
      </c>
      <c r="B50" s="661"/>
      <c r="C50" s="63" t="s">
        <v>128</v>
      </c>
      <c r="D50" s="569"/>
      <c r="E50" s="106">
        <v>10</v>
      </c>
      <c r="F50" s="107"/>
      <c r="G50" s="108"/>
      <c r="H50" s="107"/>
      <c r="I50" s="108">
        <v>9.34</v>
      </c>
      <c r="J50" s="107"/>
      <c r="K50" s="66"/>
      <c r="L50" s="65"/>
      <c r="M50" s="66"/>
      <c r="N50" s="65"/>
      <c r="O50" s="459"/>
      <c r="P50" s="108">
        <f t="shared" si="1"/>
        <v>9.34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04">
        <v>38</v>
      </c>
      <c r="B51" s="417" t="s">
        <v>129</v>
      </c>
      <c r="C51" s="120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0.25</v>
      </c>
      <c r="M51" s="40"/>
      <c r="N51" s="39"/>
      <c r="O51" s="43"/>
      <c r="P51" s="96">
        <f t="shared" si="1"/>
        <v>0.25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4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0.01</v>
      </c>
      <c r="J52" s="33"/>
      <c r="K52" s="33"/>
      <c r="L52" s="33"/>
      <c r="M52" s="33"/>
      <c r="N52" s="33"/>
      <c r="O52" s="33"/>
      <c r="P52" s="33">
        <f t="shared" si="1"/>
        <v>0.01</v>
      </c>
      <c r="Q52" s="97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0.68</v>
      </c>
      <c r="I53" s="122">
        <v>0.91</v>
      </c>
      <c r="J53" s="124"/>
      <c r="K53" s="122">
        <v>0.74</v>
      </c>
      <c r="L53" s="123"/>
      <c r="M53" s="124"/>
      <c r="N53" s="123"/>
      <c r="O53" s="124"/>
      <c r="P53" s="33">
        <f t="shared" si="1"/>
        <v>2.33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0</v>
      </c>
      <c r="J54" s="97"/>
      <c r="K54" s="97"/>
      <c r="L54" s="97"/>
      <c r="M54" s="97"/>
      <c r="N54" s="97"/>
      <c r="O54" s="97"/>
      <c r="P54" s="33">
        <f t="shared" si="1"/>
        <v>0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40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11.02</v>
      </c>
      <c r="L56" s="114"/>
      <c r="M56" s="33"/>
      <c r="N56" s="114"/>
      <c r="O56" s="115"/>
      <c r="P56" s="96">
        <f t="shared" si="1"/>
        <v>11.02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26</v>
      </c>
      <c r="K57" s="33">
        <v>26.34</v>
      </c>
      <c r="L57" s="114">
        <v>8.66</v>
      </c>
      <c r="M57" s="33">
        <v>7.34</v>
      </c>
      <c r="N57" s="114"/>
      <c r="O57" s="115"/>
      <c r="P57" s="96">
        <f t="shared" si="1"/>
        <v>68.34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495" t="s">
        <v>150</v>
      </c>
      <c r="C58" s="72" t="s">
        <v>151</v>
      </c>
      <c r="D58" s="359" t="s">
        <v>200</v>
      </c>
      <c r="E58" s="359">
        <v>20</v>
      </c>
      <c r="F58" s="114"/>
      <c r="G58" s="33"/>
      <c r="H58" s="114"/>
      <c r="I58" s="33">
        <v>0.35</v>
      </c>
      <c r="J58" s="114"/>
      <c r="K58" s="33"/>
      <c r="L58" s="114"/>
      <c r="M58" s="33"/>
      <c r="N58" s="114"/>
      <c r="O58" s="33"/>
      <c r="P58" s="33">
        <f t="shared" si="1"/>
        <v>0.35</v>
      </c>
      <c r="Q58" s="33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56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2.6</v>
      </c>
      <c r="L59" s="123"/>
      <c r="M59" s="124"/>
      <c r="N59" s="124"/>
      <c r="O59" s="123"/>
      <c r="P59" s="40">
        <f t="shared" si="1"/>
        <v>2.6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0.25</v>
      </c>
      <c r="L62" s="114"/>
      <c r="M62" s="33"/>
      <c r="N62" s="114"/>
      <c r="O62" s="115"/>
      <c r="P62" s="96">
        <f t="shared" si="1"/>
        <v>0.25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25</v>
      </c>
      <c r="O64" s="33"/>
      <c r="P64" s="96">
        <f t="shared" si="1"/>
        <v>25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0.28000000000000003</v>
      </c>
      <c r="P66" s="119">
        <f t="shared" si="1"/>
        <v>0.28000000000000003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0.8</v>
      </c>
      <c r="P67" s="108">
        <f t="shared" si="1"/>
        <v>0.8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0.35</v>
      </c>
      <c r="P68" s="108">
        <f>SUM(F68:O68)</f>
        <v>0.35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1.7</v>
      </c>
      <c r="P69" s="108">
        <f t="shared" si="1"/>
        <v>1.7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1.6</v>
      </c>
      <c r="P70" s="96">
        <f t="shared" si="1"/>
        <v>1.6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38.700000000000003</v>
      </c>
      <c r="G71" s="337">
        <f t="shared" si="2"/>
        <v>37.799999999999997</v>
      </c>
      <c r="H71" s="337">
        <f t="shared" si="2"/>
        <v>16.928000000000001</v>
      </c>
      <c r="I71" s="337">
        <f t="shared" si="2"/>
        <v>14.879999999999999</v>
      </c>
      <c r="J71" s="337">
        <f t="shared" si="2"/>
        <v>26</v>
      </c>
      <c r="K71" s="337">
        <f t="shared" si="2"/>
        <v>41.150000000000006</v>
      </c>
      <c r="L71" s="337">
        <f t="shared" si="2"/>
        <v>24.94</v>
      </c>
      <c r="M71" s="337">
        <f t="shared" si="2"/>
        <v>16.03</v>
      </c>
      <c r="N71" s="337">
        <f t="shared" si="2"/>
        <v>29.1</v>
      </c>
      <c r="O71" s="337">
        <f t="shared" si="2"/>
        <v>33.610000000000007</v>
      </c>
      <c r="P71" s="432">
        <f t="shared" si="2"/>
        <v>279.13800000000003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38.700000000000003</v>
      </c>
      <c r="G72" s="138">
        <f t="shared" ref="G72:O72" si="3">G17+G27+G29+G32+G38+G41+G42+G49+G55+G60+G64+G40</f>
        <v>37.799999999999997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0.28000000000000003</v>
      </c>
      <c r="M72" s="138">
        <f t="shared" si="3"/>
        <v>0.18</v>
      </c>
      <c r="N72" s="138">
        <f t="shared" si="3"/>
        <v>25.77</v>
      </c>
      <c r="O72" s="138">
        <f t="shared" si="3"/>
        <v>0</v>
      </c>
      <c r="P72" s="138">
        <f>SUM(F72:O72)</f>
        <v>104.23</v>
      </c>
      <c r="Q72" s="21"/>
      <c r="R72" s="140">
        <f>P72/Q71*100</f>
        <v>26.2544080604534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16.248000000000001</v>
      </c>
      <c r="I73" s="138">
        <f t="shared" si="4"/>
        <v>12.459999999999999</v>
      </c>
      <c r="J73" s="138">
        <f t="shared" si="4"/>
        <v>0</v>
      </c>
      <c r="K73" s="138">
        <f t="shared" si="4"/>
        <v>14.07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23.020000000000003</v>
      </c>
      <c r="P73" s="138">
        <f>SUM(F73:O73)</f>
        <v>65.798000000000002</v>
      </c>
      <c r="Q73" s="21"/>
      <c r="R73" s="140">
        <f>P73/Q71*100</f>
        <v>16.573803526448362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0.68</v>
      </c>
      <c r="I74" s="138">
        <f t="shared" si="5"/>
        <v>0.92</v>
      </c>
      <c r="J74" s="138">
        <f t="shared" si="5"/>
        <v>26</v>
      </c>
      <c r="K74" s="138">
        <f t="shared" si="5"/>
        <v>27.08</v>
      </c>
      <c r="L74" s="138">
        <f t="shared" si="5"/>
        <v>24.66</v>
      </c>
      <c r="M74" s="138">
        <f t="shared" si="5"/>
        <v>15.85</v>
      </c>
      <c r="N74" s="138">
        <f t="shared" si="5"/>
        <v>3.33</v>
      </c>
      <c r="O74" s="138">
        <f t="shared" si="5"/>
        <v>10.59</v>
      </c>
      <c r="P74" s="138">
        <f>SUM(F74:O74)</f>
        <v>109.11</v>
      </c>
      <c r="Q74" s="21"/>
      <c r="R74" s="140">
        <f>P74/Q71*100</f>
        <v>27.483627204030224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0.18</v>
      </c>
      <c r="N75" s="138">
        <f t="shared" si="6"/>
        <v>0</v>
      </c>
      <c r="O75" s="138">
        <f t="shared" si="6"/>
        <v>0</v>
      </c>
      <c r="P75" s="138">
        <f>SUM(F75:O75)</f>
        <v>0.18</v>
      </c>
      <c r="Q75" s="21"/>
      <c r="R75" s="140">
        <f>P75/P71*100</f>
        <v>6.448423360488359E-2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38.700000000000003</v>
      </c>
      <c r="G76" s="138">
        <f t="shared" ref="G76:O76" si="7">F76+G71</f>
        <v>76.5</v>
      </c>
      <c r="H76" s="138">
        <f t="shared" si="7"/>
        <v>93.427999999999997</v>
      </c>
      <c r="I76" s="138">
        <f t="shared" si="7"/>
        <v>108.30799999999999</v>
      </c>
      <c r="J76" s="138">
        <f t="shared" si="7"/>
        <v>134.30799999999999</v>
      </c>
      <c r="K76" s="138">
        <f t="shared" si="7"/>
        <v>175.458</v>
      </c>
      <c r="L76" s="138">
        <f t="shared" si="7"/>
        <v>200.398</v>
      </c>
      <c r="M76" s="138">
        <f t="shared" si="7"/>
        <v>216.428</v>
      </c>
      <c r="N76" s="138">
        <f t="shared" si="7"/>
        <v>245.52799999999999</v>
      </c>
      <c r="O76" s="138">
        <f t="shared" si="7"/>
        <v>279.13799999999998</v>
      </c>
      <c r="P76" s="138">
        <f>O76</f>
        <v>279.13799999999998</v>
      </c>
      <c r="Q76" s="21"/>
      <c r="R76" s="140">
        <f>P72+P73+P74</f>
        <v>279.13800000000003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1</v>
      </c>
      <c r="G78" s="138">
        <f t="shared" si="8"/>
        <v>1.9000000000000057</v>
      </c>
      <c r="H78" s="138">
        <f t="shared" si="8"/>
        <v>22.772000000000002</v>
      </c>
      <c r="I78" s="138">
        <f t="shared" si="8"/>
        <v>24.820000000000004</v>
      </c>
      <c r="J78" s="138">
        <f t="shared" si="8"/>
        <v>13.700000000000003</v>
      </c>
      <c r="K78" s="138">
        <f t="shared" si="8"/>
        <v>-1.4500000000000028</v>
      </c>
      <c r="L78" s="138">
        <f t="shared" si="8"/>
        <v>14.760000000000002</v>
      </c>
      <c r="M78" s="138">
        <f t="shared" si="8"/>
        <v>23.67</v>
      </c>
      <c r="N78" s="138">
        <f t="shared" si="8"/>
        <v>10.600000000000001</v>
      </c>
      <c r="O78" s="138">
        <f t="shared" si="8"/>
        <v>6.0899999999999963</v>
      </c>
      <c r="P78" s="138">
        <f>SUM(F78:O78)</f>
        <v>117.86200000000002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344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1223</v>
      </c>
      <c r="C81" s="339" t="s">
        <v>207</v>
      </c>
      <c r="D81" s="523">
        <f>F72</f>
        <v>38.700000000000003</v>
      </c>
      <c r="E81" s="523">
        <f>D81+G72</f>
        <v>76.5</v>
      </c>
      <c r="F81" s="523">
        <f>E81+H72</f>
        <v>76.5</v>
      </c>
      <c r="G81" s="523">
        <f t="shared" ref="G81:L81" si="9">F81+I72</f>
        <v>78</v>
      </c>
      <c r="H81" s="523">
        <f t="shared" si="9"/>
        <v>78</v>
      </c>
      <c r="I81" s="523">
        <f t="shared" si="9"/>
        <v>78</v>
      </c>
      <c r="J81" s="523">
        <f t="shared" si="9"/>
        <v>78.28</v>
      </c>
      <c r="K81" s="523">
        <f t="shared" si="9"/>
        <v>78.460000000000008</v>
      </c>
      <c r="L81" s="523">
        <f t="shared" si="9"/>
        <v>104.23</v>
      </c>
      <c r="M81" s="525">
        <f>L81+O72</f>
        <v>104.23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16.248000000000001</v>
      </c>
      <c r="G82" s="510">
        <f t="shared" si="10"/>
        <v>28.707999999999998</v>
      </c>
      <c r="H82" s="510">
        <f t="shared" si="10"/>
        <v>28.707999999999998</v>
      </c>
      <c r="I82" s="510">
        <f t="shared" si="10"/>
        <v>42.777999999999999</v>
      </c>
      <c r="J82" s="510">
        <f t="shared" si="10"/>
        <v>42.777999999999999</v>
      </c>
      <c r="K82" s="510">
        <f t="shared" si="10"/>
        <v>42.777999999999999</v>
      </c>
      <c r="L82" s="510">
        <f t="shared" si="10"/>
        <v>42.777999999999999</v>
      </c>
      <c r="M82" s="512">
        <f t="shared" si="10"/>
        <v>65.798000000000002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24">
        <f>F74</f>
        <v>0</v>
      </c>
      <c r="E83" s="524">
        <f>D83+G74</f>
        <v>0</v>
      </c>
      <c r="F83" s="524">
        <f t="shared" si="10"/>
        <v>0.68</v>
      </c>
      <c r="G83" s="524">
        <f t="shared" si="10"/>
        <v>1.6</v>
      </c>
      <c r="H83" s="524">
        <f t="shared" si="10"/>
        <v>27.6</v>
      </c>
      <c r="I83" s="524">
        <f t="shared" si="10"/>
        <v>54.68</v>
      </c>
      <c r="J83" s="524">
        <f t="shared" si="10"/>
        <v>79.34</v>
      </c>
      <c r="K83" s="524">
        <f t="shared" si="10"/>
        <v>95.19</v>
      </c>
      <c r="L83" s="524">
        <f t="shared" si="10"/>
        <v>98.52</v>
      </c>
      <c r="M83" s="526">
        <f t="shared" si="10"/>
        <v>109.11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38.700000000000003</v>
      </c>
      <c r="E84" s="346">
        <f t="shared" si="11"/>
        <v>76.5</v>
      </c>
      <c r="F84" s="346">
        <f t="shared" si="11"/>
        <v>93.428000000000011</v>
      </c>
      <c r="G84" s="346">
        <f t="shared" si="11"/>
        <v>108.30799999999999</v>
      </c>
      <c r="H84" s="346">
        <f t="shared" si="11"/>
        <v>134.30799999999999</v>
      </c>
      <c r="I84" s="346">
        <f t="shared" si="11"/>
        <v>175.458</v>
      </c>
      <c r="J84" s="346">
        <f t="shared" si="11"/>
        <v>200.398</v>
      </c>
      <c r="K84" s="346">
        <f t="shared" si="11"/>
        <v>216.428</v>
      </c>
      <c r="L84" s="346">
        <f t="shared" si="11"/>
        <v>245.52800000000002</v>
      </c>
      <c r="M84" s="347">
        <f t="shared" si="11"/>
        <v>279.13800000000003</v>
      </c>
      <c r="N84" s="348">
        <f>M84/B81</f>
        <v>0.22824039247751435</v>
      </c>
      <c r="O84" s="349">
        <f>M81/M84</f>
        <v>0.37339953714650098</v>
      </c>
      <c r="P84" s="349">
        <f>M82/M84</f>
        <v>0.2357185334852295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</v>
      </c>
      <c r="M14" s="33"/>
      <c r="N14" s="33"/>
      <c r="O14" s="33"/>
      <c r="P14" s="33">
        <f>SUM(F14:O14)</f>
        <v>1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2.5</v>
      </c>
      <c r="M15" s="40"/>
      <c r="N15" s="33"/>
      <c r="O15" s="39"/>
      <c r="P15" s="33">
        <f>SUM(F15:O15)</f>
        <v>2.5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2.5</v>
      </c>
      <c r="M16" s="40"/>
      <c r="N16" s="39"/>
      <c r="O16" s="43"/>
      <c r="P16" s="33">
        <f>SUM(F16:O16)</f>
        <v>2.5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0.13</v>
      </c>
      <c r="N17" s="33"/>
      <c r="O17" s="33"/>
      <c r="P17" s="33">
        <f>SUM(F17:O17)</f>
        <v>0.13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</v>
      </c>
      <c r="M18" s="47"/>
      <c r="N18" s="33"/>
      <c r="O18" s="33"/>
      <c r="P18" s="33">
        <f t="shared" ref="P18:P39" si="0">SUM(F18:O18)</f>
        <v>0.3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</v>
      </c>
      <c r="M19" s="47"/>
      <c r="N19" s="33"/>
      <c r="O19" s="33"/>
      <c r="P19" s="33">
        <f t="shared" si="0"/>
        <v>1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2.7</v>
      </c>
      <c r="N20" s="33"/>
      <c r="O20" s="33"/>
      <c r="P20" s="33">
        <f t="shared" si="0"/>
        <v>2.7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3.42</v>
      </c>
      <c r="M21" s="47"/>
      <c r="N21" s="33"/>
      <c r="O21" s="33"/>
      <c r="P21" s="33">
        <f t="shared" si="0"/>
        <v>3.42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3.48</v>
      </c>
      <c r="M22" s="47"/>
      <c r="N22" s="33"/>
      <c r="O22" s="33"/>
      <c r="P22" s="33">
        <f t="shared" si="0"/>
        <v>3.48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0.15</v>
      </c>
      <c r="N23" s="33"/>
      <c r="O23" s="33"/>
      <c r="P23" s="33">
        <f t="shared" si="0"/>
        <v>0.15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1.1499999999999999</v>
      </c>
      <c r="P24" s="33">
        <f t="shared" si="0"/>
        <v>1.1499999999999999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0.66</v>
      </c>
      <c r="N28" s="33"/>
      <c r="O28" s="33"/>
      <c r="P28" s="49">
        <f t="shared" si="0"/>
        <v>0.66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0.7</v>
      </c>
      <c r="O29" s="94"/>
      <c r="P29" s="119">
        <f t="shared" si="0"/>
        <v>0.7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2.92</v>
      </c>
      <c r="O30" s="474"/>
      <c r="P30" s="108">
        <f t="shared" si="0"/>
        <v>2.92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474"/>
      <c r="P31" s="108">
        <f t="shared" si="0"/>
        <v>0.4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8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1.92</v>
      </c>
      <c r="P33" s="96">
        <f t="shared" si="0"/>
        <v>1.92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1.45</v>
      </c>
      <c r="N34" s="74"/>
      <c r="O34" s="76">
        <v>2.7</v>
      </c>
      <c r="P34" s="40">
        <f t="shared" si="0"/>
        <v>4.1500000000000004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2.06</v>
      </c>
      <c r="P35" s="49">
        <f t="shared" si="0"/>
        <v>2.06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1.1000000000000001</v>
      </c>
      <c r="P36" s="119">
        <f t="shared" si="0"/>
        <v>1.1000000000000001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0.8</v>
      </c>
      <c r="P37" s="96">
        <f t="shared" si="0"/>
        <v>0.8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</v>
      </c>
      <c r="M38" s="181"/>
      <c r="N38" s="181"/>
      <c r="O38" s="181"/>
      <c r="P38" s="40">
        <f t="shared" si="0"/>
        <v>0.3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230</v>
      </c>
      <c r="C41" s="55" t="s">
        <v>111</v>
      </c>
      <c r="D41" s="56" t="s">
        <v>112</v>
      </c>
      <c r="E41" s="56">
        <v>5</v>
      </c>
      <c r="F41" s="81">
        <v>37.6</v>
      </c>
      <c r="G41" s="58"/>
      <c r="H41" s="58"/>
      <c r="I41" s="58"/>
      <c r="J41" s="57"/>
      <c r="K41" s="58"/>
      <c r="L41" s="57"/>
      <c r="M41" s="58"/>
      <c r="N41" s="57"/>
      <c r="O41" s="94"/>
      <c r="P41" s="58">
        <f>SUM(F41:O41)</f>
        <v>37.6</v>
      </c>
      <c r="Q41" s="58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363" t="s">
        <v>113</v>
      </c>
      <c r="C42" s="436" t="s">
        <v>114</v>
      </c>
      <c r="D42" s="357" t="s">
        <v>112</v>
      </c>
      <c r="E42" s="83">
        <v>5</v>
      </c>
      <c r="F42" s="86"/>
      <c r="G42" s="86">
        <v>37</v>
      </c>
      <c r="H42" s="86"/>
      <c r="I42" s="110"/>
      <c r="J42" s="110"/>
      <c r="K42" s="110"/>
      <c r="L42" s="110"/>
      <c r="M42" s="110"/>
      <c r="N42" s="110"/>
      <c r="O42" s="110"/>
      <c r="P42" s="110">
        <f>SUM(F42:O42)</f>
        <v>37</v>
      </c>
      <c r="Q42" s="110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15" t="s">
        <v>115</v>
      </c>
      <c r="C43" s="80" t="s">
        <v>116</v>
      </c>
      <c r="D43" s="56" t="s">
        <v>112</v>
      </c>
      <c r="E43" s="446">
        <v>20</v>
      </c>
      <c r="F43" s="58"/>
      <c r="G43" s="57"/>
      <c r="H43" s="58">
        <v>7.4569999999999999</v>
      </c>
      <c r="I43" s="57"/>
      <c r="J43" s="445"/>
      <c r="K43" s="57"/>
      <c r="L43" s="58"/>
      <c r="M43" s="57"/>
      <c r="N43" s="58"/>
      <c r="O43" s="57"/>
      <c r="P43" s="119">
        <f t="shared" ref="P43:P70" si="1">SUM(F43:O43)</f>
        <v>7.4569999999999999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 thickBot="1">
      <c r="A44" s="403">
        <v>31</v>
      </c>
      <c r="B44" s="617"/>
      <c r="C44" s="98" t="s">
        <v>118</v>
      </c>
      <c r="D44" s="60" t="s">
        <v>112</v>
      </c>
      <c r="E44" s="500">
        <v>20</v>
      </c>
      <c r="F44" s="75"/>
      <c r="G44" s="74"/>
      <c r="H44" s="75">
        <v>6.3170000000000002</v>
      </c>
      <c r="I44" s="74"/>
      <c r="J44" s="75"/>
      <c r="K44" s="74"/>
      <c r="L44" s="75"/>
      <c r="M44" s="74"/>
      <c r="N44" s="75"/>
      <c r="O44" s="74"/>
      <c r="P44" s="439">
        <f t="shared" si="1"/>
        <v>6.3170000000000002</v>
      </c>
      <c r="Q44" s="527">
        <v>9</v>
      </c>
      <c r="R44" s="581"/>
      <c r="T44" s="42"/>
      <c r="U44" s="42"/>
      <c r="V44" s="42"/>
      <c r="W44" s="42"/>
    </row>
    <row r="45" spans="1:25" s="41" customFormat="1" ht="31.5">
      <c r="A45" s="403">
        <v>32</v>
      </c>
      <c r="B45" s="615" t="s">
        <v>119</v>
      </c>
      <c r="C45" s="80" t="s">
        <v>120</v>
      </c>
      <c r="D45" s="56" t="s">
        <v>121</v>
      </c>
      <c r="E45" s="446">
        <v>20</v>
      </c>
      <c r="F45" s="58"/>
      <c r="G45" s="57"/>
      <c r="H45" s="100">
        <v>0</v>
      </c>
      <c r="I45" s="57"/>
      <c r="J45" s="58"/>
      <c r="K45" s="57"/>
      <c r="L45" s="58"/>
      <c r="M45" s="57"/>
      <c r="N45" s="58"/>
      <c r="O45" s="57"/>
      <c r="P45" s="108">
        <f t="shared" si="1"/>
        <v>0</v>
      </c>
      <c r="Q45" s="101">
        <v>15</v>
      </c>
      <c r="R45" s="581"/>
      <c r="T45" s="42"/>
      <c r="U45" s="102"/>
      <c r="V45" s="42"/>
      <c r="W45" s="42"/>
    </row>
    <row r="46" spans="1:25" s="41" customFormat="1" ht="32.25" thickBot="1">
      <c r="A46" s="404">
        <v>33</v>
      </c>
      <c r="B46" s="617"/>
      <c r="C46" s="98" t="s">
        <v>122</v>
      </c>
      <c r="D46" s="68" t="s">
        <v>121</v>
      </c>
      <c r="E46" s="448">
        <v>20</v>
      </c>
      <c r="F46" s="96"/>
      <c r="G46" s="104"/>
      <c r="H46" s="70">
        <v>0</v>
      </c>
      <c r="I46" s="69"/>
      <c r="J46" s="96"/>
      <c r="K46" s="104"/>
      <c r="L46" s="96"/>
      <c r="M46" s="104"/>
      <c r="N46" s="96"/>
      <c r="O46" s="104"/>
      <c r="P46" s="96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402">
        <v>34</v>
      </c>
      <c r="B47" s="660" t="s">
        <v>192</v>
      </c>
      <c r="C47" s="63" t="s">
        <v>123</v>
      </c>
      <c r="D47" s="568" t="s">
        <v>124</v>
      </c>
      <c r="E47" s="106">
        <v>15</v>
      </c>
      <c r="F47" s="107"/>
      <c r="G47" s="108"/>
      <c r="H47" s="109"/>
      <c r="I47" s="108">
        <v>2.81</v>
      </c>
      <c r="J47" s="107"/>
      <c r="K47" s="108"/>
      <c r="L47" s="107"/>
      <c r="M47" s="108"/>
      <c r="N47" s="107"/>
      <c r="O47" s="502"/>
      <c r="P47" s="439">
        <f t="shared" si="1"/>
        <v>2.81</v>
      </c>
      <c r="Q47" s="11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03">
        <v>35</v>
      </c>
      <c r="B48" s="661"/>
      <c r="C48" s="63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03">
        <v>36</v>
      </c>
      <c r="B49" s="661"/>
      <c r="C49" s="63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03">
        <v>37</v>
      </c>
      <c r="B50" s="661"/>
      <c r="C50" s="63" t="s">
        <v>128</v>
      </c>
      <c r="D50" s="569"/>
      <c r="E50" s="106">
        <v>10</v>
      </c>
      <c r="F50" s="107"/>
      <c r="G50" s="108"/>
      <c r="H50" s="107"/>
      <c r="I50" s="108">
        <v>9.7200000000000006</v>
      </c>
      <c r="J50" s="107"/>
      <c r="K50" s="66"/>
      <c r="L50" s="65"/>
      <c r="M50" s="66"/>
      <c r="N50" s="65"/>
      <c r="O50" s="459"/>
      <c r="P50" s="108">
        <f t="shared" si="1"/>
        <v>9.7200000000000006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04">
        <v>38</v>
      </c>
      <c r="B51" s="417" t="s">
        <v>129</v>
      </c>
      <c r="C51" s="120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0.16</v>
      </c>
      <c r="M51" s="40"/>
      <c r="N51" s="39"/>
      <c r="O51" s="43"/>
      <c r="P51" s="96">
        <f t="shared" si="1"/>
        <v>0.16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4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0.15</v>
      </c>
      <c r="J52" s="33"/>
      <c r="K52" s="33"/>
      <c r="L52" s="33"/>
      <c r="M52" s="33"/>
      <c r="N52" s="33"/>
      <c r="O52" s="33"/>
      <c r="P52" s="40">
        <f t="shared" si="1"/>
        <v>0.15</v>
      </c>
      <c r="Q52" s="75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0.56999999999999995</v>
      </c>
      <c r="I53" s="122">
        <v>1</v>
      </c>
      <c r="J53" s="124"/>
      <c r="K53" s="122">
        <v>0.74</v>
      </c>
      <c r="L53" s="123"/>
      <c r="M53" s="124"/>
      <c r="N53" s="123"/>
      <c r="O53" s="124"/>
      <c r="P53" s="455">
        <f t="shared" si="1"/>
        <v>2.3099999999999996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0</v>
      </c>
      <c r="J54" s="97"/>
      <c r="K54" s="97"/>
      <c r="L54" s="97"/>
      <c r="M54" s="97"/>
      <c r="N54" s="97"/>
      <c r="O54" s="97"/>
      <c r="P54" s="110">
        <f t="shared" si="1"/>
        <v>0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96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11.03</v>
      </c>
      <c r="L56" s="114"/>
      <c r="M56" s="33"/>
      <c r="N56" s="114"/>
      <c r="O56" s="115"/>
      <c r="P56" s="96">
        <f t="shared" si="1"/>
        <v>11.03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27</v>
      </c>
      <c r="K57" s="33">
        <v>26.51</v>
      </c>
      <c r="L57" s="114">
        <v>8</v>
      </c>
      <c r="M57" s="33">
        <v>7.04</v>
      </c>
      <c r="N57" s="114"/>
      <c r="O57" s="115"/>
      <c r="P57" s="96">
        <f t="shared" si="1"/>
        <v>68.550000000000011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117" t="s">
        <v>151</v>
      </c>
      <c r="D58" s="56" t="s">
        <v>200</v>
      </c>
      <c r="E58" s="56">
        <v>20</v>
      </c>
      <c r="F58" s="118"/>
      <c r="G58" s="119"/>
      <c r="H58" s="118"/>
      <c r="I58" s="119">
        <v>0.3</v>
      </c>
      <c r="J58" s="118"/>
      <c r="K58" s="119"/>
      <c r="L58" s="118"/>
      <c r="M58" s="119"/>
      <c r="N58" s="118"/>
      <c r="O58" s="119"/>
      <c r="P58" s="96">
        <f t="shared" si="1"/>
        <v>0.3</v>
      </c>
      <c r="Q58" s="11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2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2.4</v>
      </c>
      <c r="L59" s="123"/>
      <c r="M59" s="124"/>
      <c r="N59" s="124"/>
      <c r="O59" s="123"/>
      <c r="P59" s="96">
        <f t="shared" si="1"/>
        <v>2.4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0.25</v>
      </c>
      <c r="L62" s="114"/>
      <c r="M62" s="33"/>
      <c r="N62" s="114"/>
      <c r="O62" s="115"/>
      <c r="P62" s="96">
        <f t="shared" si="1"/>
        <v>0.25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25</v>
      </c>
      <c r="O64" s="33"/>
      <c r="P64" s="96">
        <f t="shared" si="1"/>
        <v>25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0.22</v>
      </c>
      <c r="P66" s="119">
        <f t="shared" si="1"/>
        <v>0.22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0.68</v>
      </c>
      <c r="P67" s="108">
        <f t="shared" si="1"/>
        <v>0.68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0.26</v>
      </c>
      <c r="P68" s="108">
        <f>SUM(F68:O68)</f>
        <v>0.26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1.4</v>
      </c>
      <c r="P69" s="108">
        <f t="shared" si="1"/>
        <v>1.4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1.6</v>
      </c>
      <c r="P70" s="96">
        <f t="shared" si="1"/>
        <v>1.6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37.6</v>
      </c>
      <c r="G71" s="337">
        <f t="shared" si="2"/>
        <v>37</v>
      </c>
      <c r="H71" s="337">
        <f t="shared" si="2"/>
        <v>14.344000000000001</v>
      </c>
      <c r="I71" s="337">
        <f t="shared" si="2"/>
        <v>15.480000000000002</v>
      </c>
      <c r="J71" s="337">
        <f t="shared" si="2"/>
        <v>27</v>
      </c>
      <c r="K71" s="337">
        <f t="shared" si="2"/>
        <v>41.13</v>
      </c>
      <c r="L71" s="337">
        <f t="shared" si="2"/>
        <v>24.16</v>
      </c>
      <c r="M71" s="337">
        <f t="shared" si="2"/>
        <v>15.129999999999999</v>
      </c>
      <c r="N71" s="337">
        <f t="shared" si="2"/>
        <v>29.07</v>
      </c>
      <c r="O71" s="337">
        <f t="shared" si="2"/>
        <v>33.489999999999995</v>
      </c>
      <c r="P71" s="432">
        <f t="shared" si="2"/>
        <v>274.40400000000005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37.6</v>
      </c>
      <c r="G72" s="138">
        <f t="shared" ref="G72:O72" si="3">G17+G27+G29+G32+G38+G41+G42+G49+G55+G60+G64+G40</f>
        <v>37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0.3</v>
      </c>
      <c r="M72" s="138">
        <f t="shared" si="3"/>
        <v>0.13</v>
      </c>
      <c r="N72" s="138">
        <f t="shared" si="3"/>
        <v>25.75</v>
      </c>
      <c r="O72" s="138">
        <f t="shared" si="3"/>
        <v>0</v>
      </c>
      <c r="P72" s="138">
        <f>SUM(F72:O72)</f>
        <v>102.27999999999999</v>
      </c>
      <c r="Q72" s="21"/>
      <c r="R72" s="140">
        <f>P72/Q71*100</f>
        <v>25.763224181360201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13.774000000000001</v>
      </c>
      <c r="I73" s="138">
        <f t="shared" si="4"/>
        <v>12.830000000000002</v>
      </c>
      <c r="J73" s="138">
        <f t="shared" si="4"/>
        <v>0</v>
      </c>
      <c r="K73" s="138">
        <f t="shared" si="4"/>
        <v>13.879999999999999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23.32</v>
      </c>
      <c r="P73" s="138">
        <f>SUM(F73:O73)</f>
        <v>63.804000000000002</v>
      </c>
      <c r="Q73" s="21"/>
      <c r="R73" s="140">
        <f>P73/Q71*100</f>
        <v>16.071536523929471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0.56999999999999995</v>
      </c>
      <c r="I74" s="138">
        <f t="shared" si="5"/>
        <v>1.1499999999999999</v>
      </c>
      <c r="J74" s="138">
        <f t="shared" si="5"/>
        <v>27</v>
      </c>
      <c r="K74" s="138">
        <f t="shared" si="5"/>
        <v>27.25</v>
      </c>
      <c r="L74" s="138">
        <f t="shared" si="5"/>
        <v>23.86</v>
      </c>
      <c r="M74" s="138">
        <f t="shared" si="5"/>
        <v>15</v>
      </c>
      <c r="N74" s="138">
        <f t="shared" si="5"/>
        <v>3.32</v>
      </c>
      <c r="O74" s="138">
        <f t="shared" si="5"/>
        <v>10.169999999999998</v>
      </c>
      <c r="P74" s="138">
        <f>SUM(F74:O74)</f>
        <v>108.32</v>
      </c>
      <c r="Q74" s="21"/>
      <c r="R74" s="140">
        <f>P74/Q71*100</f>
        <v>27.284634760705291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0.13</v>
      </c>
      <c r="N75" s="138">
        <f t="shared" si="6"/>
        <v>0</v>
      </c>
      <c r="O75" s="138">
        <f t="shared" si="6"/>
        <v>0</v>
      </c>
      <c r="P75" s="138">
        <f>SUM(F75:O75)</f>
        <v>0.13</v>
      </c>
      <c r="Q75" s="21"/>
      <c r="R75" s="140">
        <f>P75/P71*100</f>
        <v>4.7375402690922865E-2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37.6</v>
      </c>
      <c r="G76" s="138">
        <f t="shared" ref="G76:O76" si="7">F76+G71</f>
        <v>74.599999999999994</v>
      </c>
      <c r="H76" s="138">
        <f t="shared" si="7"/>
        <v>88.943999999999988</v>
      </c>
      <c r="I76" s="138">
        <f t="shared" si="7"/>
        <v>104.42399999999999</v>
      </c>
      <c r="J76" s="138">
        <f t="shared" si="7"/>
        <v>131.42399999999998</v>
      </c>
      <c r="K76" s="138">
        <f t="shared" si="7"/>
        <v>172.55399999999997</v>
      </c>
      <c r="L76" s="138">
        <f t="shared" si="7"/>
        <v>196.71399999999997</v>
      </c>
      <c r="M76" s="138">
        <f t="shared" si="7"/>
        <v>211.84399999999997</v>
      </c>
      <c r="N76" s="138">
        <f t="shared" si="7"/>
        <v>240.91399999999996</v>
      </c>
      <c r="O76" s="138">
        <f t="shared" si="7"/>
        <v>274.40399999999994</v>
      </c>
      <c r="P76" s="138">
        <f>O76</f>
        <v>274.40399999999994</v>
      </c>
      <c r="Q76" s="21"/>
      <c r="R76" s="140">
        <f>P72+P73+P74</f>
        <v>274.404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2.1000000000000014</v>
      </c>
      <c r="G78" s="138">
        <f t="shared" si="8"/>
        <v>2.7000000000000028</v>
      </c>
      <c r="H78" s="138">
        <f t="shared" si="8"/>
        <v>25.356000000000002</v>
      </c>
      <c r="I78" s="138">
        <f t="shared" si="8"/>
        <v>24.22</v>
      </c>
      <c r="J78" s="138">
        <f t="shared" si="8"/>
        <v>12.700000000000003</v>
      </c>
      <c r="K78" s="138">
        <f t="shared" si="8"/>
        <v>-1.4299999999999997</v>
      </c>
      <c r="L78" s="138">
        <f t="shared" si="8"/>
        <v>15.540000000000003</v>
      </c>
      <c r="M78" s="138">
        <f t="shared" si="8"/>
        <v>24.570000000000004</v>
      </c>
      <c r="N78" s="138">
        <f t="shared" si="8"/>
        <v>10.630000000000003</v>
      </c>
      <c r="O78" s="138">
        <f t="shared" si="8"/>
        <v>6.210000000000008</v>
      </c>
      <c r="P78" s="138">
        <f>SUM(F78:O78)</f>
        <v>122.59600000000003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342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1192</v>
      </c>
      <c r="C81" s="339" t="s">
        <v>207</v>
      </c>
      <c r="D81" s="523">
        <f>F72</f>
        <v>37.6</v>
      </c>
      <c r="E81" s="523">
        <f>D81+G72</f>
        <v>74.599999999999994</v>
      </c>
      <c r="F81" s="523">
        <f>E81+H72</f>
        <v>74.599999999999994</v>
      </c>
      <c r="G81" s="523">
        <f t="shared" ref="G81:L81" si="9">F81+I72</f>
        <v>76.099999999999994</v>
      </c>
      <c r="H81" s="523">
        <f t="shared" si="9"/>
        <v>76.099999999999994</v>
      </c>
      <c r="I81" s="523">
        <f t="shared" si="9"/>
        <v>76.099999999999994</v>
      </c>
      <c r="J81" s="523">
        <f t="shared" si="9"/>
        <v>76.399999999999991</v>
      </c>
      <c r="K81" s="523">
        <f t="shared" si="9"/>
        <v>76.529999999999987</v>
      </c>
      <c r="L81" s="523">
        <f t="shared" si="9"/>
        <v>102.27999999999999</v>
      </c>
      <c r="M81" s="525">
        <f>L81+O72</f>
        <v>102.27999999999999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13.774000000000001</v>
      </c>
      <c r="G82" s="510">
        <f t="shared" si="10"/>
        <v>26.604000000000003</v>
      </c>
      <c r="H82" s="510">
        <f t="shared" si="10"/>
        <v>26.604000000000003</v>
      </c>
      <c r="I82" s="510">
        <f t="shared" si="10"/>
        <v>40.484000000000002</v>
      </c>
      <c r="J82" s="510">
        <f t="shared" si="10"/>
        <v>40.484000000000002</v>
      </c>
      <c r="K82" s="510">
        <f t="shared" si="10"/>
        <v>40.484000000000002</v>
      </c>
      <c r="L82" s="510">
        <f t="shared" si="10"/>
        <v>40.484000000000002</v>
      </c>
      <c r="M82" s="512">
        <f t="shared" si="10"/>
        <v>63.804000000000002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24">
        <f>F74</f>
        <v>0</v>
      </c>
      <c r="E83" s="524">
        <f>D83+G74</f>
        <v>0</v>
      </c>
      <c r="F83" s="524">
        <f t="shared" si="10"/>
        <v>0.56999999999999995</v>
      </c>
      <c r="G83" s="524">
        <f t="shared" si="10"/>
        <v>1.7199999999999998</v>
      </c>
      <c r="H83" s="524">
        <f t="shared" si="10"/>
        <v>28.72</v>
      </c>
      <c r="I83" s="524">
        <f t="shared" si="10"/>
        <v>55.97</v>
      </c>
      <c r="J83" s="524">
        <f t="shared" si="10"/>
        <v>79.83</v>
      </c>
      <c r="K83" s="524">
        <f t="shared" si="10"/>
        <v>94.83</v>
      </c>
      <c r="L83" s="524">
        <f t="shared" si="10"/>
        <v>98.149999999999991</v>
      </c>
      <c r="M83" s="526">
        <f t="shared" si="10"/>
        <v>108.32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37.6</v>
      </c>
      <c r="E84" s="346">
        <f t="shared" si="11"/>
        <v>74.599999999999994</v>
      </c>
      <c r="F84" s="346">
        <f t="shared" si="11"/>
        <v>88.943999999999988</v>
      </c>
      <c r="G84" s="346">
        <f t="shared" si="11"/>
        <v>104.42399999999999</v>
      </c>
      <c r="H84" s="346">
        <f t="shared" si="11"/>
        <v>131.42399999999998</v>
      </c>
      <c r="I84" s="346">
        <f t="shared" si="11"/>
        <v>172.554</v>
      </c>
      <c r="J84" s="346">
        <f t="shared" si="11"/>
        <v>196.714</v>
      </c>
      <c r="K84" s="346">
        <f t="shared" si="11"/>
        <v>211.84399999999999</v>
      </c>
      <c r="L84" s="346">
        <f t="shared" si="11"/>
        <v>240.91399999999999</v>
      </c>
      <c r="M84" s="347">
        <f t="shared" si="11"/>
        <v>274.404</v>
      </c>
      <c r="N84" s="348">
        <f>M84/B81</f>
        <v>0.23020469798657717</v>
      </c>
      <c r="O84" s="349">
        <f>M81/M84</f>
        <v>0.37273509132519927</v>
      </c>
      <c r="P84" s="349">
        <f>M82/M84</f>
        <v>0.23251847640704948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4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</v>
      </c>
      <c r="M14" s="33"/>
      <c r="N14" s="33"/>
      <c r="O14" s="33"/>
      <c r="P14" s="33">
        <f>SUM(F14:O14)</f>
        <v>1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2.2000000000000002</v>
      </c>
      <c r="M15" s="40"/>
      <c r="N15" s="33"/>
      <c r="O15" s="39"/>
      <c r="P15" s="33">
        <f>SUM(F15:O15)</f>
        <v>2.2000000000000002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1.9</v>
      </c>
      <c r="M16" s="40"/>
      <c r="N16" s="39"/>
      <c r="O16" s="43"/>
      <c r="P16" s="33">
        <f>SUM(F16:O16)</f>
        <v>1.9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0.1</v>
      </c>
      <c r="N17" s="33"/>
      <c r="O17" s="33"/>
      <c r="P17" s="33">
        <f>SUM(F17:O17)</f>
        <v>0.1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</v>
      </c>
      <c r="M18" s="47"/>
      <c r="N18" s="33"/>
      <c r="O18" s="33"/>
      <c r="P18" s="33">
        <f t="shared" ref="P18:P39" si="0">SUM(F18:O18)</f>
        <v>0.3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1.2</v>
      </c>
      <c r="M19" s="47"/>
      <c r="N19" s="33"/>
      <c r="O19" s="33"/>
      <c r="P19" s="33">
        <f t="shared" si="0"/>
        <v>1.2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2.62</v>
      </c>
      <c r="N20" s="33"/>
      <c r="O20" s="33"/>
      <c r="P20" s="33">
        <f t="shared" si="0"/>
        <v>2.62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3.48</v>
      </c>
      <c r="M21" s="47"/>
      <c r="N21" s="33"/>
      <c r="O21" s="33"/>
      <c r="P21" s="33">
        <f t="shared" si="0"/>
        <v>3.48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3.58</v>
      </c>
      <c r="M22" s="47"/>
      <c r="N22" s="33"/>
      <c r="O22" s="33"/>
      <c r="P22" s="33">
        <f t="shared" si="0"/>
        <v>3.58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0.13</v>
      </c>
      <c r="N23" s="33"/>
      <c r="O23" s="33"/>
      <c r="P23" s="33">
        <f t="shared" si="0"/>
        <v>0.13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1.2</v>
      </c>
      <c r="P24" s="33">
        <f t="shared" si="0"/>
        <v>1.2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0.8</v>
      </c>
      <c r="N28" s="33"/>
      <c r="O28" s="33"/>
      <c r="P28" s="49">
        <f t="shared" si="0"/>
        <v>0.8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0.71</v>
      </c>
      <c r="O29" s="94"/>
      <c r="P29" s="119">
        <f t="shared" si="0"/>
        <v>0.71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2.5299999999999998</v>
      </c>
      <c r="O30" s="474"/>
      <c r="P30" s="108">
        <f t="shared" si="0"/>
        <v>2.5299999999999998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0.5</v>
      </c>
      <c r="O31" s="474"/>
      <c r="P31" s="108">
        <f t="shared" si="0"/>
        <v>0.5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4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1.85</v>
      </c>
      <c r="P33" s="96">
        <f t="shared" si="0"/>
        <v>1.85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1.45</v>
      </c>
      <c r="N34" s="74"/>
      <c r="O34" s="76">
        <v>2.6</v>
      </c>
      <c r="P34" s="40">
        <f t="shared" si="0"/>
        <v>4.05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0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1.69</v>
      </c>
      <c r="P35" s="49">
        <f t="shared" si="0"/>
        <v>1.69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0">
        <v>23</v>
      </c>
      <c r="B36" s="613" t="s">
        <v>98</v>
      </c>
      <c r="C36" s="80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1.2</v>
      </c>
      <c r="P36" s="119">
        <f t="shared" si="0"/>
        <v>1.2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0">
        <v>24</v>
      </c>
      <c r="B37" s="608"/>
      <c r="C37" s="82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0.7</v>
      </c>
      <c r="P37" s="96">
        <f t="shared" si="0"/>
        <v>0.7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25</v>
      </c>
      <c r="B38" s="215" t="s">
        <v>103</v>
      </c>
      <c r="C38" s="87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0.31</v>
      </c>
      <c r="M38" s="181"/>
      <c r="N38" s="181"/>
      <c r="O38" s="181"/>
      <c r="P38" s="40">
        <f t="shared" si="0"/>
        <v>0.31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230</v>
      </c>
      <c r="C41" s="72" t="s">
        <v>111</v>
      </c>
      <c r="D41" s="359" t="s">
        <v>112</v>
      </c>
      <c r="E41" s="359">
        <v>5</v>
      </c>
      <c r="F41" s="508">
        <v>34.4</v>
      </c>
      <c r="G41" s="97"/>
      <c r="H41" s="97"/>
      <c r="I41" s="97"/>
      <c r="J41" s="509"/>
      <c r="K41" s="97"/>
      <c r="L41" s="509"/>
      <c r="M41" s="97"/>
      <c r="N41" s="509"/>
      <c r="O41" s="496"/>
      <c r="P41" s="97">
        <f>SUM(F41:O41)</f>
        <v>34.4</v>
      </c>
      <c r="Q41" s="97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363" t="s">
        <v>113</v>
      </c>
      <c r="C42" s="533" t="s">
        <v>114</v>
      </c>
      <c r="D42" s="121" t="s">
        <v>112</v>
      </c>
      <c r="E42" s="121">
        <v>5</v>
      </c>
      <c r="F42" s="124"/>
      <c r="G42" s="124">
        <v>35</v>
      </c>
      <c r="H42" s="124"/>
      <c r="I42" s="455"/>
      <c r="J42" s="455"/>
      <c r="K42" s="455"/>
      <c r="L42" s="455"/>
      <c r="M42" s="455"/>
      <c r="N42" s="455"/>
      <c r="O42" s="455"/>
      <c r="P42" s="455">
        <f>SUM(F42:O42)</f>
        <v>35</v>
      </c>
      <c r="Q42" s="455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65">
        <v>30</v>
      </c>
      <c r="B43" s="663" t="s">
        <v>115</v>
      </c>
      <c r="C43" s="55" t="s">
        <v>116</v>
      </c>
      <c r="D43" s="56" t="s">
        <v>112</v>
      </c>
      <c r="E43" s="446">
        <v>20</v>
      </c>
      <c r="F43" s="58"/>
      <c r="G43" s="57"/>
      <c r="H43" s="58">
        <v>2.8340000000000001</v>
      </c>
      <c r="I43" s="57"/>
      <c r="J43" s="445"/>
      <c r="K43" s="57"/>
      <c r="L43" s="58"/>
      <c r="M43" s="57"/>
      <c r="N43" s="58"/>
      <c r="O43" s="443"/>
      <c r="P43" s="485">
        <f t="shared" ref="P43:P70" si="1">SUM(F43:O43)</f>
        <v>2.8340000000000001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>
      <c r="A44" s="466">
        <v>31</v>
      </c>
      <c r="B44" s="664"/>
      <c r="C44" s="63" t="s">
        <v>118</v>
      </c>
      <c r="D44" s="64" t="s">
        <v>112</v>
      </c>
      <c r="E44" s="447">
        <v>20</v>
      </c>
      <c r="F44" s="66"/>
      <c r="G44" s="65"/>
      <c r="H44" s="66">
        <v>5.758</v>
      </c>
      <c r="I44" s="65"/>
      <c r="J44" s="66"/>
      <c r="K44" s="65"/>
      <c r="L44" s="66"/>
      <c r="M44" s="65"/>
      <c r="N44" s="66"/>
      <c r="O44" s="461"/>
      <c r="P44" s="486">
        <f t="shared" si="1"/>
        <v>5.758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66">
        <v>32</v>
      </c>
      <c r="B45" s="664" t="s">
        <v>119</v>
      </c>
      <c r="C45" s="63" t="s">
        <v>120</v>
      </c>
      <c r="D45" s="64" t="s">
        <v>121</v>
      </c>
      <c r="E45" s="447">
        <v>20</v>
      </c>
      <c r="F45" s="66"/>
      <c r="G45" s="65"/>
      <c r="H45" s="106">
        <v>0</v>
      </c>
      <c r="I45" s="65"/>
      <c r="J45" s="66"/>
      <c r="K45" s="65"/>
      <c r="L45" s="66"/>
      <c r="M45" s="65"/>
      <c r="N45" s="66"/>
      <c r="O45" s="461"/>
      <c r="P45" s="486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67">
        <v>33</v>
      </c>
      <c r="B46" s="665"/>
      <c r="C46" s="67" t="s">
        <v>122</v>
      </c>
      <c r="D46" s="68" t="s">
        <v>121</v>
      </c>
      <c r="E46" s="448">
        <v>20</v>
      </c>
      <c r="F46" s="96"/>
      <c r="G46" s="104"/>
      <c r="H46" s="70">
        <v>0</v>
      </c>
      <c r="I46" s="69"/>
      <c r="J46" s="96"/>
      <c r="K46" s="104"/>
      <c r="L46" s="96"/>
      <c r="M46" s="104"/>
      <c r="N46" s="96"/>
      <c r="O46" s="444"/>
      <c r="P46" s="548">
        <f t="shared" si="1"/>
        <v>0</v>
      </c>
      <c r="Q46" s="110">
        <v>1.6</v>
      </c>
      <c r="R46" s="582"/>
      <c r="T46" s="42"/>
      <c r="U46" s="42"/>
      <c r="V46" s="42"/>
      <c r="W46" s="42"/>
    </row>
    <row r="47" spans="1:25" s="41" customFormat="1" ht="16.5" thickBot="1">
      <c r="A47" s="465">
        <v>34</v>
      </c>
      <c r="B47" s="660" t="s">
        <v>192</v>
      </c>
      <c r="C47" s="59" t="s">
        <v>123</v>
      </c>
      <c r="D47" s="568" t="s">
        <v>124</v>
      </c>
      <c r="E47" s="351">
        <v>15</v>
      </c>
      <c r="F47" s="438"/>
      <c r="G47" s="439"/>
      <c r="H47" s="440"/>
      <c r="I47" s="439">
        <v>2.81</v>
      </c>
      <c r="J47" s="438"/>
      <c r="K47" s="439"/>
      <c r="L47" s="438"/>
      <c r="M47" s="439"/>
      <c r="N47" s="438"/>
      <c r="O47" s="458"/>
      <c r="P47" s="504">
        <f t="shared" si="1"/>
        <v>2.81</v>
      </c>
      <c r="Q47" s="11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66">
        <v>35</v>
      </c>
      <c r="B48" s="661"/>
      <c r="C48" s="63" t="s">
        <v>126</v>
      </c>
      <c r="D48" s="568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459"/>
      <c r="P48" s="502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66">
        <v>36</v>
      </c>
      <c r="B49" s="661"/>
      <c r="C49" s="63" t="s">
        <v>127</v>
      </c>
      <c r="D49" s="568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459"/>
      <c r="P49" s="502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66">
        <v>37</v>
      </c>
      <c r="B50" s="661"/>
      <c r="C50" s="63" t="s">
        <v>128</v>
      </c>
      <c r="D50" s="569"/>
      <c r="E50" s="106">
        <v>10</v>
      </c>
      <c r="F50" s="107"/>
      <c r="G50" s="108"/>
      <c r="H50" s="107"/>
      <c r="I50" s="108">
        <v>14.9</v>
      </c>
      <c r="J50" s="107"/>
      <c r="K50" s="66"/>
      <c r="L50" s="65"/>
      <c r="M50" s="66"/>
      <c r="N50" s="65"/>
      <c r="O50" s="459"/>
      <c r="P50" s="502">
        <f t="shared" si="1"/>
        <v>14.9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68">
        <v>38</v>
      </c>
      <c r="B51" s="417" t="s">
        <v>129</v>
      </c>
      <c r="C51" s="120" t="s">
        <v>130</v>
      </c>
      <c r="D51" s="187" t="s">
        <v>199</v>
      </c>
      <c r="E51" s="68">
        <v>30</v>
      </c>
      <c r="F51" s="39"/>
      <c r="G51" s="40"/>
      <c r="H51" s="39"/>
      <c r="I51" s="40"/>
      <c r="J51" s="39"/>
      <c r="K51" s="40"/>
      <c r="L51" s="39">
        <v>0.12</v>
      </c>
      <c r="M51" s="40"/>
      <c r="N51" s="39"/>
      <c r="O51" s="43"/>
      <c r="P51" s="481">
        <f t="shared" si="1"/>
        <v>0.12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5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0.1</v>
      </c>
      <c r="J52" s="33"/>
      <c r="K52" s="33"/>
      <c r="L52" s="33"/>
      <c r="M52" s="33"/>
      <c r="N52" s="33"/>
      <c r="O52" s="33"/>
      <c r="P52" s="33">
        <f t="shared" si="1"/>
        <v>0.1</v>
      </c>
      <c r="Q52" s="97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406">
        <v>40</v>
      </c>
      <c r="B53" s="361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0.55000000000000004</v>
      </c>
      <c r="I53" s="122">
        <v>1.05</v>
      </c>
      <c r="J53" s="124"/>
      <c r="K53" s="122">
        <v>0.8</v>
      </c>
      <c r="L53" s="123"/>
      <c r="M53" s="124"/>
      <c r="N53" s="123"/>
      <c r="O53" s="124"/>
      <c r="P53" s="33">
        <f t="shared" si="1"/>
        <v>2.4000000000000004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7.0000000000000007E-2</v>
      </c>
      <c r="J54" s="97"/>
      <c r="K54" s="97"/>
      <c r="L54" s="97"/>
      <c r="M54" s="97"/>
      <c r="N54" s="97"/>
      <c r="O54" s="97"/>
      <c r="P54" s="33">
        <f t="shared" si="1"/>
        <v>7.0000000000000007E-2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40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11.09</v>
      </c>
      <c r="L56" s="114"/>
      <c r="M56" s="33"/>
      <c r="N56" s="114"/>
      <c r="O56" s="115"/>
      <c r="P56" s="96">
        <f t="shared" si="1"/>
        <v>11.09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27</v>
      </c>
      <c r="K57" s="33">
        <v>26.51</v>
      </c>
      <c r="L57" s="114">
        <v>8</v>
      </c>
      <c r="M57" s="33">
        <v>7.04</v>
      </c>
      <c r="N57" s="114"/>
      <c r="O57" s="115"/>
      <c r="P57" s="96">
        <f t="shared" si="1"/>
        <v>68.550000000000011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505" t="s">
        <v>150</v>
      </c>
      <c r="C58" s="117" t="s">
        <v>151</v>
      </c>
      <c r="D58" s="357" t="s">
        <v>200</v>
      </c>
      <c r="E58" s="357">
        <v>20</v>
      </c>
      <c r="F58" s="506"/>
      <c r="G58" s="49"/>
      <c r="H58" s="506"/>
      <c r="I58" s="49">
        <v>0.3</v>
      </c>
      <c r="J58" s="506"/>
      <c r="K58" s="49"/>
      <c r="L58" s="506"/>
      <c r="M58" s="49"/>
      <c r="N58" s="506"/>
      <c r="O58" s="49"/>
      <c r="P58" s="110">
        <f t="shared" si="1"/>
        <v>0.3</v>
      </c>
      <c r="Q58" s="4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257" t="s">
        <v>153</v>
      </c>
      <c r="C59" s="32" t="s">
        <v>154</v>
      </c>
      <c r="D59" s="359" t="s">
        <v>124</v>
      </c>
      <c r="E59" s="359">
        <v>15</v>
      </c>
      <c r="F59" s="508"/>
      <c r="G59" s="509"/>
      <c r="H59" s="97"/>
      <c r="I59" s="508"/>
      <c r="J59" s="509"/>
      <c r="K59" s="97">
        <v>2.5</v>
      </c>
      <c r="L59" s="509"/>
      <c r="M59" s="97"/>
      <c r="N59" s="97"/>
      <c r="O59" s="509"/>
      <c r="P59" s="33">
        <f t="shared" si="1"/>
        <v>2.5</v>
      </c>
      <c r="Q59" s="97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0.23</v>
      </c>
      <c r="L62" s="114"/>
      <c r="M62" s="33"/>
      <c r="N62" s="114"/>
      <c r="O62" s="115"/>
      <c r="P62" s="96">
        <f t="shared" si="1"/>
        <v>0.23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25</v>
      </c>
      <c r="O64" s="33"/>
      <c r="P64" s="96">
        <f t="shared" si="1"/>
        <v>25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0.25</v>
      </c>
      <c r="P66" s="119">
        <f t="shared" si="1"/>
        <v>0.25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0.82</v>
      </c>
      <c r="P67" s="108">
        <f t="shared" si="1"/>
        <v>0.82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0.27</v>
      </c>
      <c r="P68" s="108">
        <f>SUM(F68:O68)</f>
        <v>0.27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1.7</v>
      </c>
      <c r="P69" s="108">
        <f t="shared" si="1"/>
        <v>1.7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1.6</v>
      </c>
      <c r="P70" s="96">
        <f t="shared" si="1"/>
        <v>1.6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34.4</v>
      </c>
      <c r="G71" s="337">
        <f t="shared" si="2"/>
        <v>35</v>
      </c>
      <c r="H71" s="337">
        <f t="shared" si="2"/>
        <v>9.1420000000000012</v>
      </c>
      <c r="I71" s="337">
        <f t="shared" si="2"/>
        <v>20.730000000000004</v>
      </c>
      <c r="J71" s="337">
        <f t="shared" si="2"/>
        <v>27</v>
      </c>
      <c r="K71" s="337">
        <f t="shared" si="2"/>
        <v>41.330000000000005</v>
      </c>
      <c r="L71" s="337">
        <f t="shared" si="2"/>
        <v>23.59</v>
      </c>
      <c r="M71" s="337">
        <f t="shared" si="2"/>
        <v>15.14</v>
      </c>
      <c r="N71" s="337">
        <f t="shared" si="2"/>
        <v>28.79</v>
      </c>
      <c r="O71" s="337">
        <f t="shared" si="2"/>
        <v>33.479999999999997</v>
      </c>
      <c r="P71" s="549">
        <f t="shared" si="2"/>
        <v>268.60199999999998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34.4</v>
      </c>
      <c r="G72" s="138">
        <f t="shared" ref="G72:O72" si="3">G17+G27+G29+G32+G38+G41+G42+G49+G55+G60+G64+G40</f>
        <v>35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0.31</v>
      </c>
      <c r="M72" s="138">
        <f t="shared" si="3"/>
        <v>0.1</v>
      </c>
      <c r="N72" s="138">
        <f t="shared" si="3"/>
        <v>25.76</v>
      </c>
      <c r="O72" s="138">
        <f t="shared" si="3"/>
        <v>0</v>
      </c>
      <c r="P72" s="138">
        <f>SUM(F72:O72)</f>
        <v>97.070000000000007</v>
      </c>
      <c r="Q72" s="21"/>
      <c r="R72" s="140">
        <f>P72/Q71*100</f>
        <v>24.450881612090683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8.5920000000000005</v>
      </c>
      <c r="I73" s="138">
        <f t="shared" si="4"/>
        <v>18.079999999999998</v>
      </c>
      <c r="J73" s="138">
        <f t="shared" si="4"/>
        <v>0</v>
      </c>
      <c r="K73" s="138">
        <f t="shared" si="4"/>
        <v>14.02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23.25</v>
      </c>
      <c r="P73" s="138">
        <f>SUM(F73:O73)</f>
        <v>63.941999999999993</v>
      </c>
      <c r="Q73" s="21"/>
      <c r="R73" s="140">
        <f>P73/Q71*100</f>
        <v>16.106297229219141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0.55000000000000004</v>
      </c>
      <c r="I74" s="138">
        <f t="shared" si="5"/>
        <v>1.1500000000000001</v>
      </c>
      <c r="J74" s="138">
        <f t="shared" si="5"/>
        <v>27</v>
      </c>
      <c r="K74" s="138">
        <f t="shared" si="5"/>
        <v>27.310000000000002</v>
      </c>
      <c r="L74" s="138">
        <f t="shared" si="5"/>
        <v>23.28</v>
      </c>
      <c r="M74" s="138">
        <f t="shared" si="5"/>
        <v>15.04</v>
      </c>
      <c r="N74" s="138">
        <f t="shared" si="5"/>
        <v>3.03</v>
      </c>
      <c r="O74" s="138">
        <f t="shared" si="5"/>
        <v>10.229999999999999</v>
      </c>
      <c r="P74" s="138">
        <f>SUM(F74:O74)</f>
        <v>107.59000000000002</v>
      </c>
      <c r="Q74" s="21"/>
      <c r="R74" s="140">
        <f>P74/Q71*100</f>
        <v>27.100755667506306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</v>
      </c>
      <c r="N75" s="138">
        <f t="shared" si="6"/>
        <v>0</v>
      </c>
      <c r="O75" s="138">
        <f t="shared" si="6"/>
        <v>0</v>
      </c>
      <c r="P75" s="138">
        <f>SUM(F75:O75)</f>
        <v>0.1</v>
      </c>
      <c r="Q75" s="21"/>
      <c r="R75" s="140">
        <f>P75/P71*100</f>
        <v>3.7229804692444593E-2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34.4</v>
      </c>
      <c r="G76" s="138">
        <f t="shared" ref="G76:O76" si="7">F76+G71</f>
        <v>69.400000000000006</v>
      </c>
      <c r="H76" s="138">
        <f t="shared" si="7"/>
        <v>78.542000000000002</v>
      </c>
      <c r="I76" s="138">
        <f t="shared" si="7"/>
        <v>99.272000000000006</v>
      </c>
      <c r="J76" s="138">
        <f t="shared" si="7"/>
        <v>126.27200000000001</v>
      </c>
      <c r="K76" s="138">
        <f t="shared" si="7"/>
        <v>167.602</v>
      </c>
      <c r="L76" s="138">
        <f t="shared" si="7"/>
        <v>191.19200000000001</v>
      </c>
      <c r="M76" s="138">
        <f t="shared" si="7"/>
        <v>206.33199999999999</v>
      </c>
      <c r="N76" s="138">
        <f t="shared" si="7"/>
        <v>235.12199999999999</v>
      </c>
      <c r="O76" s="138">
        <f t="shared" si="7"/>
        <v>268.60199999999998</v>
      </c>
      <c r="P76" s="138">
        <f>O76</f>
        <v>268.60199999999998</v>
      </c>
      <c r="Q76" s="21"/>
      <c r="R76" s="140">
        <f>P72+P73+P74</f>
        <v>268.60200000000003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5.3000000000000043</v>
      </c>
      <c r="G78" s="138">
        <f t="shared" si="8"/>
        <v>4.7000000000000028</v>
      </c>
      <c r="H78" s="138">
        <f t="shared" si="8"/>
        <v>30.558</v>
      </c>
      <c r="I78" s="138">
        <f t="shared" si="8"/>
        <v>18.97</v>
      </c>
      <c r="J78" s="138">
        <f t="shared" si="8"/>
        <v>12.700000000000003</v>
      </c>
      <c r="K78" s="138">
        <f t="shared" si="8"/>
        <v>-1.6300000000000026</v>
      </c>
      <c r="L78" s="138">
        <f t="shared" si="8"/>
        <v>16.110000000000003</v>
      </c>
      <c r="M78" s="138">
        <f t="shared" si="8"/>
        <v>24.560000000000002</v>
      </c>
      <c r="N78" s="138">
        <f t="shared" si="8"/>
        <v>10.910000000000004</v>
      </c>
      <c r="O78" s="138">
        <f t="shared" si="8"/>
        <v>6.220000000000006</v>
      </c>
      <c r="P78" s="138">
        <f>SUM(F78:O78)</f>
        <v>128.39800000000002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343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1207</v>
      </c>
      <c r="C81" s="339" t="s">
        <v>207</v>
      </c>
      <c r="D81" s="523">
        <f>F72</f>
        <v>34.4</v>
      </c>
      <c r="E81" s="523">
        <f>D81+G72</f>
        <v>69.400000000000006</v>
      </c>
      <c r="F81" s="523">
        <f>E81+H72</f>
        <v>69.400000000000006</v>
      </c>
      <c r="G81" s="523">
        <f t="shared" ref="G81:L81" si="9">F81+I72</f>
        <v>70.900000000000006</v>
      </c>
      <c r="H81" s="523">
        <f t="shared" si="9"/>
        <v>70.900000000000006</v>
      </c>
      <c r="I81" s="523">
        <f t="shared" si="9"/>
        <v>70.900000000000006</v>
      </c>
      <c r="J81" s="523">
        <f t="shared" si="9"/>
        <v>71.210000000000008</v>
      </c>
      <c r="K81" s="523">
        <f t="shared" si="9"/>
        <v>71.31</v>
      </c>
      <c r="L81" s="523">
        <f t="shared" si="9"/>
        <v>97.070000000000007</v>
      </c>
      <c r="M81" s="525">
        <f>L81+O72</f>
        <v>97.070000000000007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8.5920000000000005</v>
      </c>
      <c r="G82" s="510">
        <f t="shared" si="10"/>
        <v>26.671999999999997</v>
      </c>
      <c r="H82" s="510">
        <f t="shared" si="10"/>
        <v>26.671999999999997</v>
      </c>
      <c r="I82" s="510">
        <f t="shared" si="10"/>
        <v>40.691999999999993</v>
      </c>
      <c r="J82" s="510">
        <f t="shared" si="10"/>
        <v>40.691999999999993</v>
      </c>
      <c r="K82" s="510">
        <f t="shared" si="10"/>
        <v>40.691999999999993</v>
      </c>
      <c r="L82" s="510">
        <f t="shared" si="10"/>
        <v>40.691999999999993</v>
      </c>
      <c r="M82" s="512">
        <f t="shared" si="10"/>
        <v>63.941999999999993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10">
        <f>F74</f>
        <v>0</v>
      </c>
      <c r="E83" s="510">
        <f>D83+G74</f>
        <v>0</v>
      </c>
      <c r="F83" s="510">
        <f t="shared" si="10"/>
        <v>0.55000000000000004</v>
      </c>
      <c r="G83" s="510">
        <f t="shared" si="10"/>
        <v>1.7000000000000002</v>
      </c>
      <c r="H83" s="510">
        <f t="shared" si="10"/>
        <v>28.7</v>
      </c>
      <c r="I83" s="510">
        <f t="shared" si="10"/>
        <v>56.010000000000005</v>
      </c>
      <c r="J83" s="510">
        <f t="shared" si="10"/>
        <v>79.290000000000006</v>
      </c>
      <c r="K83" s="510">
        <f t="shared" si="10"/>
        <v>94.330000000000013</v>
      </c>
      <c r="L83" s="510">
        <f t="shared" si="10"/>
        <v>97.360000000000014</v>
      </c>
      <c r="M83" s="512">
        <f t="shared" si="10"/>
        <v>107.59000000000002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34.4</v>
      </c>
      <c r="E84" s="346">
        <f t="shared" si="11"/>
        <v>69.400000000000006</v>
      </c>
      <c r="F84" s="346">
        <f t="shared" si="11"/>
        <v>78.542000000000002</v>
      </c>
      <c r="G84" s="346">
        <f t="shared" si="11"/>
        <v>99.272000000000006</v>
      </c>
      <c r="H84" s="346">
        <f t="shared" si="11"/>
        <v>126.27200000000001</v>
      </c>
      <c r="I84" s="346">
        <f t="shared" si="11"/>
        <v>167.602</v>
      </c>
      <c r="J84" s="346">
        <f t="shared" si="11"/>
        <v>191.19200000000001</v>
      </c>
      <c r="K84" s="346">
        <f t="shared" si="11"/>
        <v>206.33199999999999</v>
      </c>
      <c r="L84" s="346">
        <f t="shared" si="11"/>
        <v>235.12200000000001</v>
      </c>
      <c r="M84" s="347">
        <f t="shared" si="11"/>
        <v>268.60200000000003</v>
      </c>
      <c r="N84" s="348">
        <f>M84/B81</f>
        <v>0.22253686826843416</v>
      </c>
      <c r="O84" s="349">
        <f>M81/M84</f>
        <v>0.36138971414955956</v>
      </c>
      <c r="P84" s="349">
        <f>M82/M84</f>
        <v>0.23805481716442911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1" activePane="bottomLeft" state="frozen"/>
      <selection pane="bottomLeft" activeCell="J89" sqref="J89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88">
        <v>1</v>
      </c>
      <c r="B14" s="362" t="s">
        <v>46</v>
      </c>
      <c r="C14" s="355" t="s">
        <v>47</v>
      </c>
      <c r="D14" s="357" t="s">
        <v>48</v>
      </c>
      <c r="E14" s="357">
        <v>30</v>
      </c>
      <c r="F14" s="49"/>
      <c r="G14" s="49"/>
      <c r="H14" s="552"/>
      <c r="I14" s="49"/>
      <c r="J14" s="49"/>
      <c r="K14" s="49"/>
      <c r="L14" s="49">
        <v>1</v>
      </c>
      <c r="M14" s="49"/>
      <c r="N14" s="49"/>
      <c r="O14" s="49"/>
      <c r="P14" s="49">
        <f>SUM(F14:O14)</f>
        <v>1</v>
      </c>
      <c r="Q14" s="49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>
      <c r="A15" s="402">
        <v>2</v>
      </c>
      <c r="B15" s="304" t="s">
        <v>46</v>
      </c>
      <c r="C15" s="449" t="s">
        <v>50</v>
      </c>
      <c r="D15" s="446" t="s">
        <v>200</v>
      </c>
      <c r="E15" s="56">
        <v>30</v>
      </c>
      <c r="F15" s="118"/>
      <c r="G15" s="119"/>
      <c r="H15" s="489"/>
      <c r="I15" s="119"/>
      <c r="J15" s="118"/>
      <c r="K15" s="119"/>
      <c r="L15" s="118">
        <v>2.2000000000000002</v>
      </c>
      <c r="M15" s="119"/>
      <c r="N15" s="119"/>
      <c r="O15" s="119"/>
      <c r="P15" s="118">
        <f>SUM(F15:O15)</f>
        <v>2.2000000000000002</v>
      </c>
      <c r="Q15" s="119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404">
        <v>3</v>
      </c>
      <c r="B16" s="554" t="s">
        <v>52</v>
      </c>
      <c r="C16" s="95" t="s">
        <v>53</v>
      </c>
      <c r="D16" s="448" t="s">
        <v>200</v>
      </c>
      <c r="E16" s="68">
        <v>30</v>
      </c>
      <c r="F16" s="104"/>
      <c r="G16" s="96"/>
      <c r="H16" s="104"/>
      <c r="I16" s="96"/>
      <c r="J16" s="104"/>
      <c r="K16" s="96"/>
      <c r="L16" s="104">
        <v>1.9</v>
      </c>
      <c r="M16" s="96"/>
      <c r="N16" s="96"/>
      <c r="O16" s="96"/>
      <c r="P16" s="104">
        <f>SUM(F16:O16)</f>
        <v>1.9</v>
      </c>
      <c r="Q16" s="96">
        <v>2</v>
      </c>
      <c r="R16" s="577"/>
      <c r="T16" s="42"/>
      <c r="U16" s="42"/>
      <c r="V16" s="42"/>
      <c r="W16" s="42"/>
    </row>
    <row r="17" spans="1:25" s="41" customFormat="1" ht="32.25" thickBot="1">
      <c r="A17" s="401">
        <v>4</v>
      </c>
      <c r="B17" s="553" t="s">
        <v>52</v>
      </c>
      <c r="C17" s="51" t="s">
        <v>54</v>
      </c>
      <c r="D17" s="78" t="s">
        <v>55</v>
      </c>
      <c r="E17" s="78">
        <v>5</v>
      </c>
      <c r="F17" s="78"/>
      <c r="G17" s="78"/>
      <c r="H17" s="78"/>
      <c r="I17" s="78"/>
      <c r="J17" s="78"/>
      <c r="K17" s="78"/>
      <c r="L17" s="78"/>
      <c r="M17" s="353">
        <v>0.1</v>
      </c>
      <c r="N17" s="40"/>
      <c r="O17" s="40"/>
      <c r="P17" s="40">
        <f>SUM(F17:O17)</f>
        <v>0.1</v>
      </c>
      <c r="Q17" s="527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</v>
      </c>
      <c r="M18" s="47"/>
      <c r="N18" s="33"/>
      <c r="O18" s="33"/>
      <c r="P18" s="33">
        <f t="shared" ref="P18:P39" si="0">SUM(F18:O18)</f>
        <v>0.3</v>
      </c>
      <c r="Q18" s="99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1.2</v>
      </c>
      <c r="M19" s="47"/>
      <c r="N19" s="33"/>
      <c r="O19" s="33"/>
      <c r="P19" s="33">
        <f t="shared" si="0"/>
        <v>1.2</v>
      </c>
      <c r="Q19" s="99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2.52</v>
      </c>
      <c r="N20" s="33"/>
      <c r="O20" s="33"/>
      <c r="P20" s="33">
        <f t="shared" si="0"/>
        <v>2.52</v>
      </c>
      <c r="Q20" s="99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3.54</v>
      </c>
      <c r="M21" s="47"/>
      <c r="N21" s="33"/>
      <c r="O21" s="33"/>
      <c r="P21" s="33">
        <f t="shared" si="0"/>
        <v>3.54</v>
      </c>
      <c r="Q21" s="99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3.66</v>
      </c>
      <c r="M22" s="47"/>
      <c r="N22" s="33"/>
      <c r="O22" s="33"/>
      <c r="P22" s="33">
        <f t="shared" si="0"/>
        <v>3.66</v>
      </c>
      <c r="Q22" s="99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0.11</v>
      </c>
      <c r="N23" s="33"/>
      <c r="O23" s="33"/>
      <c r="P23" s="33">
        <f t="shared" si="0"/>
        <v>0.11</v>
      </c>
      <c r="Q23" s="99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1.3</v>
      </c>
      <c r="P24" s="33">
        <f t="shared" si="0"/>
        <v>1.3</v>
      </c>
      <c r="Q24" s="99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99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0.91</v>
      </c>
      <c r="N28" s="33"/>
      <c r="O28" s="33"/>
      <c r="P28" s="49">
        <f t="shared" si="0"/>
        <v>0.91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0.69</v>
      </c>
      <c r="O29" s="94"/>
      <c r="P29" s="119">
        <f t="shared" si="0"/>
        <v>0.69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2.59</v>
      </c>
      <c r="O30" s="474"/>
      <c r="P30" s="108">
        <f t="shared" si="0"/>
        <v>2.59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0.5</v>
      </c>
      <c r="O31" s="474"/>
      <c r="P31" s="108">
        <f t="shared" si="0"/>
        <v>0.5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83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1.29</v>
      </c>
      <c r="P33" s="96">
        <f t="shared" si="0"/>
        <v>1.29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359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1.33</v>
      </c>
      <c r="N34" s="74"/>
      <c r="O34" s="76">
        <v>2.8</v>
      </c>
      <c r="P34" s="40">
        <f t="shared" si="0"/>
        <v>4.13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1.55</v>
      </c>
      <c r="P35" s="49">
        <f t="shared" si="0"/>
        <v>1.55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1.3</v>
      </c>
      <c r="P36" s="119">
        <f t="shared" si="0"/>
        <v>1.3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0.7</v>
      </c>
      <c r="P37" s="96">
        <f t="shared" si="0"/>
        <v>0.7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0.32</v>
      </c>
      <c r="M38" s="181"/>
      <c r="N38" s="181"/>
      <c r="O38" s="181"/>
      <c r="P38" s="40">
        <f t="shared" si="0"/>
        <v>0.32</v>
      </c>
      <c r="Q38" s="49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33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275" t="s">
        <v>230</v>
      </c>
      <c r="C41" s="555" t="s">
        <v>111</v>
      </c>
      <c r="D41" s="359" t="s">
        <v>112</v>
      </c>
      <c r="E41" s="359">
        <v>5</v>
      </c>
      <c r="F41" s="508">
        <v>35.4</v>
      </c>
      <c r="G41" s="97"/>
      <c r="H41" s="97"/>
      <c r="I41" s="97"/>
      <c r="J41" s="509"/>
      <c r="K41" s="97"/>
      <c r="L41" s="509"/>
      <c r="M41" s="97"/>
      <c r="N41" s="509"/>
      <c r="O41" s="496"/>
      <c r="P41" s="97">
        <f>SUM(F41:O41)</f>
        <v>35.4</v>
      </c>
      <c r="Q41" s="97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406">
        <v>29</v>
      </c>
      <c r="B42" s="364" t="s">
        <v>113</v>
      </c>
      <c r="C42" s="533" t="s">
        <v>114</v>
      </c>
      <c r="D42" s="121" t="s">
        <v>112</v>
      </c>
      <c r="E42" s="121">
        <v>5</v>
      </c>
      <c r="F42" s="124"/>
      <c r="G42" s="124">
        <v>36.6</v>
      </c>
      <c r="H42" s="124"/>
      <c r="I42" s="455"/>
      <c r="J42" s="455"/>
      <c r="K42" s="455"/>
      <c r="L42" s="455"/>
      <c r="M42" s="455"/>
      <c r="N42" s="455"/>
      <c r="O42" s="455"/>
      <c r="P42" s="455">
        <f>SUM(F42:O42)</f>
        <v>36.6</v>
      </c>
      <c r="Q42" s="455">
        <v>40</v>
      </c>
      <c r="R42" s="354" t="s">
        <v>109</v>
      </c>
      <c r="T42" s="42"/>
      <c r="U42" s="42"/>
      <c r="V42" s="42"/>
      <c r="W42" s="42"/>
    </row>
    <row r="43" spans="1:25" s="41" customFormat="1" ht="31.5">
      <c r="A43" s="465">
        <v>30</v>
      </c>
      <c r="B43" s="663" t="s">
        <v>115</v>
      </c>
      <c r="C43" s="449" t="s">
        <v>116</v>
      </c>
      <c r="D43" s="446" t="s">
        <v>112</v>
      </c>
      <c r="E43" s="56">
        <v>20</v>
      </c>
      <c r="F43" s="57"/>
      <c r="G43" s="58"/>
      <c r="H43" s="57">
        <v>9.0990000000000002</v>
      </c>
      <c r="I43" s="58"/>
      <c r="J43" s="489"/>
      <c r="K43" s="58"/>
      <c r="L43" s="57"/>
      <c r="M43" s="58"/>
      <c r="N43" s="57"/>
      <c r="O43" s="58"/>
      <c r="P43" s="119">
        <f t="shared" ref="P43:P70" si="1">SUM(F43:O43)</f>
        <v>9.0990000000000002</v>
      </c>
      <c r="Q43" s="58">
        <v>12.5</v>
      </c>
      <c r="R43" s="671" t="s">
        <v>117</v>
      </c>
      <c r="T43" s="42"/>
      <c r="U43" s="42"/>
      <c r="V43" s="42"/>
      <c r="W43" s="42"/>
    </row>
    <row r="44" spans="1:25" s="41" customFormat="1" ht="40.5" customHeight="1">
      <c r="A44" s="466">
        <v>31</v>
      </c>
      <c r="B44" s="664"/>
      <c r="C44" s="450" t="s">
        <v>118</v>
      </c>
      <c r="D44" s="447" t="s">
        <v>112</v>
      </c>
      <c r="E44" s="64">
        <v>20</v>
      </c>
      <c r="F44" s="65"/>
      <c r="G44" s="66"/>
      <c r="H44" s="65">
        <v>8.5510000000000002</v>
      </c>
      <c r="I44" s="66"/>
      <c r="J44" s="65"/>
      <c r="K44" s="66"/>
      <c r="L44" s="65"/>
      <c r="M44" s="66"/>
      <c r="N44" s="65"/>
      <c r="O44" s="66"/>
      <c r="P44" s="108">
        <f t="shared" si="1"/>
        <v>8.5510000000000002</v>
      </c>
      <c r="Q44" s="487">
        <v>9</v>
      </c>
      <c r="R44" s="672"/>
      <c r="T44" s="42"/>
      <c r="U44" s="42"/>
      <c r="V44" s="42"/>
      <c r="W44" s="42"/>
    </row>
    <row r="45" spans="1:25" s="41" customFormat="1" ht="31.5">
      <c r="A45" s="466">
        <v>32</v>
      </c>
      <c r="B45" s="664" t="s">
        <v>119</v>
      </c>
      <c r="C45" s="450" t="s">
        <v>120</v>
      </c>
      <c r="D45" s="447" t="s">
        <v>121</v>
      </c>
      <c r="E45" s="64">
        <v>20</v>
      </c>
      <c r="F45" s="65"/>
      <c r="G45" s="66"/>
      <c r="H45" s="490">
        <v>0</v>
      </c>
      <c r="I45" s="66"/>
      <c r="J45" s="65"/>
      <c r="K45" s="66"/>
      <c r="L45" s="65"/>
      <c r="M45" s="66"/>
      <c r="N45" s="65"/>
      <c r="O45" s="66"/>
      <c r="P45" s="108">
        <f t="shared" si="1"/>
        <v>0</v>
      </c>
      <c r="Q45" s="487">
        <v>15</v>
      </c>
      <c r="R45" s="672"/>
      <c r="T45" s="42"/>
      <c r="U45" s="102"/>
      <c r="V45" s="42"/>
      <c r="W45" s="42"/>
    </row>
    <row r="46" spans="1:25" s="41" customFormat="1" ht="32.25" thickBot="1">
      <c r="A46" s="468">
        <v>33</v>
      </c>
      <c r="B46" s="666"/>
      <c r="C46" s="95" t="s">
        <v>122</v>
      </c>
      <c r="D46" s="448" t="s">
        <v>121</v>
      </c>
      <c r="E46" s="68">
        <v>20</v>
      </c>
      <c r="F46" s="104"/>
      <c r="G46" s="96"/>
      <c r="H46" s="69">
        <v>0</v>
      </c>
      <c r="I46" s="70"/>
      <c r="J46" s="104"/>
      <c r="K46" s="96"/>
      <c r="L46" s="104"/>
      <c r="M46" s="96"/>
      <c r="N46" s="104"/>
      <c r="O46" s="96"/>
      <c r="P46" s="96">
        <f t="shared" si="1"/>
        <v>0</v>
      </c>
      <c r="Q46" s="96">
        <v>1.6</v>
      </c>
      <c r="R46" s="673"/>
      <c r="T46" s="42"/>
      <c r="U46" s="42"/>
      <c r="V46" s="42"/>
      <c r="W46" s="42"/>
    </row>
    <row r="47" spans="1:25" s="41" customFormat="1" ht="16.5" thickBot="1">
      <c r="A47" s="402">
        <v>34</v>
      </c>
      <c r="B47" s="660" t="s">
        <v>192</v>
      </c>
      <c r="C47" s="532" t="s">
        <v>123</v>
      </c>
      <c r="D47" s="669" t="s">
        <v>124</v>
      </c>
      <c r="E47" s="351">
        <v>15</v>
      </c>
      <c r="F47" s="438"/>
      <c r="G47" s="439"/>
      <c r="H47" s="551"/>
      <c r="I47" s="439">
        <v>2.87</v>
      </c>
      <c r="J47" s="438"/>
      <c r="K47" s="439"/>
      <c r="L47" s="438"/>
      <c r="M47" s="439"/>
      <c r="N47" s="438"/>
      <c r="O47" s="439"/>
      <c r="P47" s="439">
        <f t="shared" si="1"/>
        <v>2.87</v>
      </c>
      <c r="Q47" s="439">
        <v>3</v>
      </c>
      <c r="R47" s="566" t="s">
        <v>125</v>
      </c>
      <c r="T47" s="42"/>
      <c r="U47" s="42"/>
      <c r="V47" s="42"/>
      <c r="W47" s="42"/>
    </row>
    <row r="48" spans="1:25" s="41" customFormat="1">
      <c r="A48" s="403">
        <v>35</v>
      </c>
      <c r="B48" s="661"/>
      <c r="C48" s="450" t="s">
        <v>126</v>
      </c>
      <c r="D48" s="670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66"/>
      <c r="P48" s="108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03">
        <v>36</v>
      </c>
      <c r="B49" s="661"/>
      <c r="C49" s="450" t="s">
        <v>127</v>
      </c>
      <c r="D49" s="670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66"/>
      <c r="P49" s="108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03">
        <v>37</v>
      </c>
      <c r="B50" s="661"/>
      <c r="C50" s="450" t="s">
        <v>128</v>
      </c>
      <c r="D50" s="670"/>
      <c r="E50" s="106">
        <v>10</v>
      </c>
      <c r="F50" s="107"/>
      <c r="G50" s="108"/>
      <c r="H50" s="107"/>
      <c r="I50" s="108">
        <v>15</v>
      </c>
      <c r="J50" s="107"/>
      <c r="K50" s="66"/>
      <c r="L50" s="65"/>
      <c r="M50" s="66"/>
      <c r="N50" s="65"/>
      <c r="O50" s="66"/>
      <c r="P50" s="108">
        <f t="shared" si="1"/>
        <v>15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04">
        <v>38</v>
      </c>
      <c r="B51" s="417" t="s">
        <v>129</v>
      </c>
      <c r="C51" s="95" t="s">
        <v>130</v>
      </c>
      <c r="D51" s="448" t="s">
        <v>199</v>
      </c>
      <c r="E51" s="68">
        <v>30</v>
      </c>
      <c r="F51" s="104"/>
      <c r="G51" s="96"/>
      <c r="H51" s="104"/>
      <c r="I51" s="96"/>
      <c r="J51" s="104"/>
      <c r="K51" s="96"/>
      <c r="L51" s="104">
        <v>0.2</v>
      </c>
      <c r="M51" s="96"/>
      <c r="N51" s="104"/>
      <c r="O51" s="96"/>
      <c r="P51" s="96">
        <f t="shared" si="1"/>
        <v>0.2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4" t="s">
        <v>131</v>
      </c>
      <c r="C52" s="356" t="s">
        <v>132</v>
      </c>
      <c r="D52" s="358" t="s">
        <v>124</v>
      </c>
      <c r="E52" s="358">
        <v>40</v>
      </c>
      <c r="F52" s="40"/>
      <c r="G52" s="40"/>
      <c r="H52" s="75"/>
      <c r="I52" s="40">
        <v>0.1</v>
      </c>
      <c r="J52" s="43"/>
      <c r="K52" s="40"/>
      <c r="L52" s="52"/>
      <c r="M52" s="40"/>
      <c r="N52" s="40"/>
      <c r="O52" s="43"/>
      <c r="P52" s="40">
        <f t="shared" si="1"/>
        <v>0.1</v>
      </c>
      <c r="Q52" s="75">
        <v>3</v>
      </c>
      <c r="R52" s="550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0.47</v>
      </c>
      <c r="I53" s="122">
        <v>1.1000000000000001</v>
      </c>
      <c r="J53" s="124"/>
      <c r="K53" s="122">
        <v>0.8</v>
      </c>
      <c r="L53" s="123"/>
      <c r="M53" s="124"/>
      <c r="N53" s="123"/>
      <c r="O53" s="124"/>
      <c r="P53" s="455">
        <f t="shared" si="1"/>
        <v>2.37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7.0000000000000007E-2</v>
      </c>
      <c r="J54" s="97"/>
      <c r="K54" s="97"/>
      <c r="L54" s="97"/>
      <c r="M54" s="97"/>
      <c r="N54" s="97"/>
      <c r="O54" s="97"/>
      <c r="P54" s="33">
        <f t="shared" si="1"/>
        <v>7.0000000000000007E-2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233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11.14</v>
      </c>
      <c r="L56" s="114"/>
      <c r="M56" s="33"/>
      <c r="N56" s="114"/>
      <c r="O56" s="115"/>
      <c r="P56" s="96">
        <f t="shared" si="1"/>
        <v>11.14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27</v>
      </c>
      <c r="K57" s="33">
        <v>26.51</v>
      </c>
      <c r="L57" s="114">
        <v>8</v>
      </c>
      <c r="M57" s="33">
        <v>7.04</v>
      </c>
      <c r="N57" s="114"/>
      <c r="O57" s="115"/>
      <c r="P57" s="96">
        <f t="shared" si="1"/>
        <v>68.550000000000011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495" t="s">
        <v>150</v>
      </c>
      <c r="C58" s="72" t="s">
        <v>151</v>
      </c>
      <c r="D58" s="359" t="s">
        <v>200</v>
      </c>
      <c r="E58" s="359">
        <v>20</v>
      </c>
      <c r="F58" s="114"/>
      <c r="G58" s="33"/>
      <c r="H58" s="114"/>
      <c r="I58" s="33">
        <v>0.32</v>
      </c>
      <c r="J58" s="114"/>
      <c r="K58" s="33"/>
      <c r="L58" s="114"/>
      <c r="M58" s="33"/>
      <c r="N58" s="114"/>
      <c r="O58" s="33"/>
      <c r="P58" s="33">
        <f t="shared" si="1"/>
        <v>0.32</v>
      </c>
      <c r="Q58" s="33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56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2.62</v>
      </c>
      <c r="L59" s="123"/>
      <c r="M59" s="124"/>
      <c r="N59" s="124"/>
      <c r="O59" s="123"/>
      <c r="P59" s="40">
        <f t="shared" si="1"/>
        <v>2.62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0.22</v>
      </c>
      <c r="L62" s="114"/>
      <c r="M62" s="33"/>
      <c r="N62" s="114"/>
      <c r="O62" s="115"/>
      <c r="P62" s="96">
        <f t="shared" si="1"/>
        <v>0.22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24.5</v>
      </c>
      <c r="O64" s="33"/>
      <c r="P64" s="96">
        <f t="shared" si="1"/>
        <v>24.5</v>
      </c>
      <c r="Q64" s="196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0.24</v>
      </c>
      <c r="P66" s="119">
        <f t="shared" si="1"/>
        <v>0.24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0.84</v>
      </c>
      <c r="P67" s="108">
        <f t="shared" si="1"/>
        <v>0.84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0.27</v>
      </c>
      <c r="P68" s="108">
        <f>SUM(F68:O68)</f>
        <v>0.27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1.7</v>
      </c>
      <c r="P69" s="108">
        <f t="shared" si="1"/>
        <v>1.7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1.6</v>
      </c>
      <c r="P70" s="96">
        <f t="shared" si="1"/>
        <v>1.6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35.4</v>
      </c>
      <c r="G71" s="337">
        <f t="shared" si="2"/>
        <v>36.6</v>
      </c>
      <c r="H71" s="337">
        <f t="shared" si="2"/>
        <v>18.119999999999997</v>
      </c>
      <c r="I71" s="337">
        <f t="shared" si="2"/>
        <v>20.960000000000004</v>
      </c>
      <c r="J71" s="337">
        <f t="shared" si="2"/>
        <v>27</v>
      </c>
      <c r="K71" s="337">
        <f t="shared" si="2"/>
        <v>41.49</v>
      </c>
      <c r="L71" s="337">
        <f t="shared" si="2"/>
        <v>23.82</v>
      </c>
      <c r="M71" s="337">
        <f t="shared" si="2"/>
        <v>15.010000000000002</v>
      </c>
      <c r="N71" s="337">
        <f t="shared" si="2"/>
        <v>28.33</v>
      </c>
      <c r="O71" s="337">
        <f t="shared" si="2"/>
        <v>33.19</v>
      </c>
      <c r="P71" s="432">
        <f t="shared" si="2"/>
        <v>279.91999999999996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137" t="s">
        <v>182</v>
      </c>
      <c r="F72" s="138">
        <f>F17+F27+F29+F32+F38+F41+F42+F49+F55+F60+F64+F40</f>
        <v>35.4</v>
      </c>
      <c r="G72" s="138">
        <f t="shared" ref="G72:O72" si="3">G17+G27+G29+G32+G38+G41+G42+G49+G55+G60+G64+G40</f>
        <v>36.6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0.32</v>
      </c>
      <c r="M72" s="138">
        <f t="shared" si="3"/>
        <v>0.1</v>
      </c>
      <c r="N72" s="138">
        <f t="shared" si="3"/>
        <v>25.24</v>
      </c>
      <c r="O72" s="138">
        <f t="shared" si="3"/>
        <v>0</v>
      </c>
      <c r="P72" s="138">
        <f>SUM(F72:O72)</f>
        <v>99.159999999999982</v>
      </c>
      <c r="Q72" s="21"/>
      <c r="R72" s="140">
        <f>P72/Q71*100</f>
        <v>24.977329974811081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137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17.649999999999999</v>
      </c>
      <c r="I73" s="138">
        <f t="shared" si="4"/>
        <v>18.260000000000002</v>
      </c>
      <c r="J73" s="138">
        <f t="shared" si="4"/>
        <v>0</v>
      </c>
      <c r="K73" s="138">
        <f t="shared" si="4"/>
        <v>14.18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22.79</v>
      </c>
      <c r="P73" s="138">
        <f>SUM(F73:O73)</f>
        <v>72.88</v>
      </c>
      <c r="Q73" s="21"/>
      <c r="R73" s="140">
        <f>P73/Q71*100</f>
        <v>18.357682619647353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137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0.47</v>
      </c>
      <c r="I74" s="138">
        <f t="shared" si="5"/>
        <v>1.2000000000000002</v>
      </c>
      <c r="J74" s="138">
        <f t="shared" si="5"/>
        <v>27</v>
      </c>
      <c r="K74" s="138">
        <f t="shared" si="5"/>
        <v>27.310000000000002</v>
      </c>
      <c r="L74" s="138">
        <f t="shared" si="5"/>
        <v>23.5</v>
      </c>
      <c r="M74" s="138">
        <f t="shared" si="5"/>
        <v>14.91</v>
      </c>
      <c r="N74" s="138">
        <f t="shared" si="5"/>
        <v>3.09</v>
      </c>
      <c r="O74" s="138">
        <f t="shared" si="5"/>
        <v>10.399999999999999</v>
      </c>
      <c r="P74" s="138">
        <f>SUM(F74:O74)</f>
        <v>107.88</v>
      </c>
      <c r="Q74" s="21"/>
      <c r="R74" s="140">
        <f>P74/Q71*100</f>
        <v>27.17380352644836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</v>
      </c>
      <c r="N75" s="138">
        <f t="shared" si="6"/>
        <v>0</v>
      </c>
      <c r="O75" s="138">
        <f t="shared" si="6"/>
        <v>0</v>
      </c>
      <c r="P75" s="138">
        <f>SUM(F75:O75)</f>
        <v>0.1</v>
      </c>
      <c r="Q75" s="21"/>
      <c r="R75" s="140">
        <f>P75/P71*100</f>
        <v>3.5724492712203494E-2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35.4</v>
      </c>
      <c r="G76" s="138">
        <f t="shared" ref="G76:O76" si="7">F76+G71</f>
        <v>72</v>
      </c>
      <c r="H76" s="138">
        <f t="shared" si="7"/>
        <v>90.12</v>
      </c>
      <c r="I76" s="138">
        <f t="shared" si="7"/>
        <v>111.08000000000001</v>
      </c>
      <c r="J76" s="138">
        <f t="shared" si="7"/>
        <v>138.08000000000001</v>
      </c>
      <c r="K76" s="138">
        <f t="shared" si="7"/>
        <v>179.57000000000002</v>
      </c>
      <c r="L76" s="138">
        <f t="shared" si="7"/>
        <v>203.39000000000001</v>
      </c>
      <c r="M76" s="138">
        <f t="shared" si="7"/>
        <v>218.4</v>
      </c>
      <c r="N76" s="138">
        <f t="shared" si="7"/>
        <v>246.73000000000002</v>
      </c>
      <c r="O76" s="138">
        <f t="shared" si="7"/>
        <v>279.92</v>
      </c>
      <c r="P76" s="138">
        <f>O76</f>
        <v>279.92</v>
      </c>
      <c r="Q76" s="21"/>
      <c r="R76" s="140">
        <f>P72+P73+P74</f>
        <v>279.91999999999996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4.3000000000000043</v>
      </c>
      <c r="G78" s="138">
        <f t="shared" si="8"/>
        <v>3.1000000000000014</v>
      </c>
      <c r="H78" s="138">
        <f t="shared" si="8"/>
        <v>21.580000000000005</v>
      </c>
      <c r="I78" s="138">
        <f t="shared" si="8"/>
        <v>18.739999999999998</v>
      </c>
      <c r="J78" s="138">
        <f t="shared" si="8"/>
        <v>12.700000000000003</v>
      </c>
      <c r="K78" s="138">
        <f t="shared" si="8"/>
        <v>-1.7899999999999991</v>
      </c>
      <c r="L78" s="138">
        <f t="shared" si="8"/>
        <v>15.880000000000003</v>
      </c>
      <c r="M78" s="138">
        <f t="shared" si="8"/>
        <v>24.69</v>
      </c>
      <c r="N78" s="138">
        <f t="shared" si="8"/>
        <v>11.370000000000005</v>
      </c>
      <c r="O78" s="375">
        <f t="shared" si="8"/>
        <v>6.5100000000000051</v>
      </c>
      <c r="P78" s="375">
        <f>SUM(F78:O78)</f>
        <v>117.08000000000003</v>
      </c>
      <c r="Q78" s="139">
        <f>P78+O76</f>
        <v>397.00000000000006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337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1199</v>
      </c>
      <c r="C81" s="339" t="s">
        <v>207</v>
      </c>
      <c r="D81" s="523">
        <f>F72</f>
        <v>35.4</v>
      </c>
      <c r="E81" s="523">
        <f>D81+G72</f>
        <v>72</v>
      </c>
      <c r="F81" s="523">
        <f>E81+H72</f>
        <v>72</v>
      </c>
      <c r="G81" s="523">
        <f t="shared" ref="G81:L81" si="9">F81+I72</f>
        <v>73.5</v>
      </c>
      <c r="H81" s="523">
        <f t="shared" si="9"/>
        <v>73.5</v>
      </c>
      <c r="I81" s="523">
        <f t="shared" si="9"/>
        <v>73.5</v>
      </c>
      <c r="J81" s="523">
        <f t="shared" si="9"/>
        <v>73.819999999999993</v>
      </c>
      <c r="K81" s="523">
        <f t="shared" si="9"/>
        <v>73.919999999999987</v>
      </c>
      <c r="L81" s="523">
        <f t="shared" si="9"/>
        <v>99.159999999999982</v>
      </c>
      <c r="M81" s="525">
        <f>L81+O72</f>
        <v>99.159999999999982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17.649999999999999</v>
      </c>
      <c r="G82" s="510">
        <f t="shared" si="10"/>
        <v>35.909999999999997</v>
      </c>
      <c r="H82" s="510">
        <f t="shared" si="10"/>
        <v>35.909999999999997</v>
      </c>
      <c r="I82" s="510">
        <f t="shared" si="10"/>
        <v>50.089999999999996</v>
      </c>
      <c r="J82" s="510">
        <f t="shared" si="10"/>
        <v>50.089999999999996</v>
      </c>
      <c r="K82" s="510">
        <f t="shared" si="10"/>
        <v>50.089999999999996</v>
      </c>
      <c r="L82" s="510">
        <f t="shared" si="10"/>
        <v>50.089999999999996</v>
      </c>
      <c r="M82" s="512">
        <f t="shared" si="10"/>
        <v>72.88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24">
        <f>F74</f>
        <v>0</v>
      </c>
      <c r="E83" s="524">
        <f>D83+G74</f>
        <v>0</v>
      </c>
      <c r="F83" s="524">
        <f t="shared" si="10"/>
        <v>0.47</v>
      </c>
      <c r="G83" s="524">
        <f t="shared" si="10"/>
        <v>1.6700000000000002</v>
      </c>
      <c r="H83" s="524">
        <f t="shared" si="10"/>
        <v>28.67</v>
      </c>
      <c r="I83" s="524">
        <f t="shared" si="10"/>
        <v>55.980000000000004</v>
      </c>
      <c r="J83" s="524">
        <f t="shared" si="10"/>
        <v>79.48</v>
      </c>
      <c r="K83" s="524">
        <f t="shared" si="10"/>
        <v>94.39</v>
      </c>
      <c r="L83" s="524">
        <f t="shared" si="10"/>
        <v>97.48</v>
      </c>
      <c r="M83" s="526">
        <f t="shared" si="10"/>
        <v>107.88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35.4</v>
      </c>
      <c r="E84" s="346">
        <f t="shared" si="11"/>
        <v>72</v>
      </c>
      <c r="F84" s="346">
        <f t="shared" si="11"/>
        <v>90.12</v>
      </c>
      <c r="G84" s="346">
        <f t="shared" si="11"/>
        <v>111.08</v>
      </c>
      <c r="H84" s="346">
        <f t="shared" si="11"/>
        <v>138.07999999999998</v>
      </c>
      <c r="I84" s="346">
        <f t="shared" si="11"/>
        <v>179.57</v>
      </c>
      <c r="J84" s="346">
        <f t="shared" si="11"/>
        <v>203.39</v>
      </c>
      <c r="K84" s="346">
        <f t="shared" si="11"/>
        <v>218.39999999999998</v>
      </c>
      <c r="L84" s="346">
        <f t="shared" si="11"/>
        <v>246.72999999999996</v>
      </c>
      <c r="M84" s="347">
        <f t="shared" si="11"/>
        <v>279.91999999999996</v>
      </c>
      <c r="N84" s="348">
        <f>M84/B81</f>
        <v>0.23346121768140113</v>
      </c>
      <c r="O84" s="349">
        <f>M81/M84</f>
        <v>0.35424406973420974</v>
      </c>
      <c r="P84" s="349">
        <f>M82/M84</f>
        <v>0.26036010288653905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58" activePane="bottomLeft" state="frozen"/>
      <selection pane="bottomLeft" activeCell="B81" sqref="B81:B84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1</v>
      </c>
      <c r="M14" s="33"/>
      <c r="N14" s="33"/>
      <c r="O14" s="33"/>
      <c r="P14" s="33">
        <f>SUM(F14:O14)</f>
        <v>1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1.7</v>
      </c>
      <c r="M15" s="40"/>
      <c r="N15" s="33"/>
      <c r="O15" s="39"/>
      <c r="P15" s="33">
        <f>SUM(F15:O15)</f>
        <v>1.7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1.9</v>
      </c>
      <c r="M16" s="40"/>
      <c r="N16" s="39"/>
      <c r="O16" s="43"/>
      <c r="P16" s="33">
        <f>SUM(F16:O16)</f>
        <v>1.9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0.1</v>
      </c>
      <c r="N17" s="33"/>
      <c r="O17" s="33"/>
      <c r="P17" s="33">
        <f>SUM(F17:O17)</f>
        <v>0.1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</v>
      </c>
      <c r="M18" s="47"/>
      <c r="N18" s="33"/>
      <c r="O18" s="33"/>
      <c r="P18" s="33">
        <f t="shared" ref="P18:P39" si="0">SUM(F18:O18)</f>
        <v>0.3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1.2</v>
      </c>
      <c r="M19" s="47"/>
      <c r="N19" s="33"/>
      <c r="O19" s="33"/>
      <c r="P19" s="33">
        <f t="shared" si="0"/>
        <v>1.2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195">
        <v>2.5299999999999998</v>
      </c>
      <c r="N20" s="33"/>
      <c r="O20" s="33"/>
      <c r="P20" s="33">
        <f t="shared" si="0"/>
        <v>2.5299999999999998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3.49</v>
      </c>
      <c r="M21" s="47"/>
      <c r="N21" s="33"/>
      <c r="O21" s="33"/>
      <c r="P21" s="33">
        <f t="shared" si="0"/>
        <v>3.49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3.63</v>
      </c>
      <c r="M22" s="47"/>
      <c r="N22" s="33"/>
      <c r="O22" s="33"/>
      <c r="P22" s="33">
        <f t="shared" si="0"/>
        <v>3.63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0.11</v>
      </c>
      <c r="N23" s="33"/>
      <c r="O23" s="33"/>
      <c r="P23" s="33">
        <f t="shared" si="0"/>
        <v>0.11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1.34</v>
      </c>
      <c r="P24" s="33">
        <f t="shared" si="0"/>
        <v>1.34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30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0.96</v>
      </c>
      <c r="N28" s="33"/>
      <c r="O28" s="33"/>
      <c r="P28" s="33">
        <f t="shared" si="0"/>
        <v>0.96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 ht="16.5" thickBot="1">
      <c r="A29" s="30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0.66</v>
      </c>
      <c r="O29" s="58"/>
      <c r="P29" s="33">
        <f t="shared" si="0"/>
        <v>0.66</v>
      </c>
      <c r="Q29" s="58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 ht="16.5" thickBot="1">
      <c r="A30" s="30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2.39</v>
      </c>
      <c r="O30" s="62"/>
      <c r="P30" s="33">
        <f t="shared" si="0"/>
        <v>2.39</v>
      </c>
      <c r="Q30" s="62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 ht="16.5" thickBot="1">
      <c r="A31" s="30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0.48</v>
      </c>
      <c r="O31" s="62"/>
      <c r="P31" s="33">
        <f t="shared" si="0"/>
        <v>0.48</v>
      </c>
      <c r="Q31" s="62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 ht="16.5" thickBot="1">
      <c r="A32" s="30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66"/>
      <c r="P32" s="33">
        <f t="shared" si="0"/>
        <v>0.05</v>
      </c>
      <c r="Q32" s="66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30">
        <v>20</v>
      </c>
      <c r="B33" s="220" t="s">
        <v>90</v>
      </c>
      <c r="C33" s="67" t="s">
        <v>91</v>
      </c>
      <c r="D33" s="64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70">
        <v>1.22</v>
      </c>
      <c r="P33" s="33">
        <f t="shared" si="0"/>
        <v>1.22</v>
      </c>
      <c r="Q33" s="70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30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1.52</v>
      </c>
      <c r="N34" s="74"/>
      <c r="O34" s="76">
        <v>2.8</v>
      </c>
      <c r="P34" s="33">
        <f t="shared" si="0"/>
        <v>4.32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544" t="s">
        <v>95</v>
      </c>
      <c r="C35" s="355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1.53</v>
      </c>
      <c r="P35" s="49">
        <f t="shared" si="0"/>
        <v>1.53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65">
        <v>23</v>
      </c>
      <c r="B36" s="660" t="s">
        <v>98</v>
      </c>
      <c r="C36" s="130" t="s">
        <v>99</v>
      </c>
      <c r="D36" s="497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1.3</v>
      </c>
      <c r="P36" s="119">
        <f t="shared" si="0"/>
        <v>1.3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68">
        <v>24</v>
      </c>
      <c r="B37" s="667"/>
      <c r="C37" s="558" t="s">
        <v>102</v>
      </c>
      <c r="D37" s="462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0.7</v>
      </c>
      <c r="P37" s="96">
        <f t="shared" si="0"/>
        <v>0.7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360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0.33</v>
      </c>
      <c r="M38" s="181"/>
      <c r="N38" s="181"/>
      <c r="O38" s="181"/>
      <c r="P38" s="40">
        <f t="shared" si="0"/>
        <v>0.33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275" t="s">
        <v>230</v>
      </c>
      <c r="C41" s="555" t="s">
        <v>111</v>
      </c>
      <c r="D41" s="359" t="s">
        <v>112</v>
      </c>
      <c r="E41" s="359">
        <v>5</v>
      </c>
      <c r="F41" s="508">
        <v>40</v>
      </c>
      <c r="G41" s="97"/>
      <c r="H41" s="97"/>
      <c r="I41" s="97"/>
      <c r="J41" s="509"/>
      <c r="K41" s="97"/>
      <c r="L41" s="509"/>
      <c r="M41" s="97"/>
      <c r="N41" s="509"/>
      <c r="O41" s="496"/>
      <c r="P41" s="97">
        <f>SUM(F41:O41)</f>
        <v>40</v>
      </c>
      <c r="Q41" s="97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406">
        <v>29</v>
      </c>
      <c r="B42" s="364" t="s">
        <v>113</v>
      </c>
      <c r="C42" s="533" t="s">
        <v>114</v>
      </c>
      <c r="D42" s="121" t="s">
        <v>112</v>
      </c>
      <c r="E42" s="121">
        <v>5</v>
      </c>
      <c r="F42" s="124"/>
      <c r="G42" s="124">
        <v>33</v>
      </c>
      <c r="H42" s="124"/>
      <c r="I42" s="455"/>
      <c r="J42" s="455"/>
      <c r="K42" s="455"/>
      <c r="L42" s="455"/>
      <c r="M42" s="455"/>
      <c r="N42" s="455"/>
      <c r="O42" s="455"/>
      <c r="P42" s="455">
        <f>SUM(F42:O42)</f>
        <v>33</v>
      </c>
      <c r="Q42" s="455">
        <v>40</v>
      </c>
      <c r="R42" s="354" t="s">
        <v>109</v>
      </c>
      <c r="T42" s="42"/>
      <c r="U42" s="42"/>
      <c r="V42" s="42"/>
      <c r="W42" s="42"/>
    </row>
    <row r="43" spans="1:25" s="41" customFormat="1" ht="31.5">
      <c r="A43" s="402">
        <v>30</v>
      </c>
      <c r="B43" s="655" t="s">
        <v>115</v>
      </c>
      <c r="C43" s="449" t="s">
        <v>116</v>
      </c>
      <c r="D43" s="446" t="s">
        <v>112</v>
      </c>
      <c r="E43" s="56">
        <v>20</v>
      </c>
      <c r="F43" s="57"/>
      <c r="G43" s="58"/>
      <c r="H43" s="57">
        <v>5.16</v>
      </c>
      <c r="I43" s="58"/>
      <c r="J43" s="489"/>
      <c r="K43" s="58"/>
      <c r="L43" s="57"/>
      <c r="M43" s="58"/>
      <c r="N43" s="57"/>
      <c r="O43" s="58"/>
      <c r="P43" s="118">
        <f t="shared" ref="P43:P70" si="1">SUM(F43:O43)</f>
        <v>5.16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>
      <c r="A44" s="403">
        <v>31</v>
      </c>
      <c r="B44" s="656"/>
      <c r="C44" s="450" t="s">
        <v>118</v>
      </c>
      <c r="D44" s="447" t="s">
        <v>112</v>
      </c>
      <c r="E44" s="64">
        <v>20</v>
      </c>
      <c r="F44" s="65"/>
      <c r="G44" s="66"/>
      <c r="H44" s="65">
        <v>6.83</v>
      </c>
      <c r="I44" s="66"/>
      <c r="J44" s="65"/>
      <c r="K44" s="66"/>
      <c r="L44" s="65"/>
      <c r="M44" s="66"/>
      <c r="N44" s="65"/>
      <c r="O44" s="66"/>
      <c r="P44" s="107">
        <f t="shared" si="1"/>
        <v>6.83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03">
        <v>32</v>
      </c>
      <c r="B45" s="656" t="s">
        <v>119</v>
      </c>
      <c r="C45" s="450" t="s">
        <v>120</v>
      </c>
      <c r="D45" s="447" t="s">
        <v>121</v>
      </c>
      <c r="E45" s="64">
        <v>20</v>
      </c>
      <c r="F45" s="65"/>
      <c r="G45" s="66"/>
      <c r="H45" s="490">
        <v>0</v>
      </c>
      <c r="I45" s="66"/>
      <c r="J45" s="65"/>
      <c r="K45" s="66"/>
      <c r="L45" s="65"/>
      <c r="M45" s="66"/>
      <c r="N45" s="65"/>
      <c r="O45" s="66"/>
      <c r="P45" s="107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04">
        <v>33</v>
      </c>
      <c r="B46" s="659"/>
      <c r="C46" s="95" t="s">
        <v>122</v>
      </c>
      <c r="D46" s="448" t="s">
        <v>121</v>
      </c>
      <c r="E46" s="68">
        <v>20</v>
      </c>
      <c r="F46" s="104"/>
      <c r="G46" s="96"/>
      <c r="H46" s="69">
        <v>0</v>
      </c>
      <c r="I46" s="70"/>
      <c r="J46" s="104"/>
      <c r="K46" s="96"/>
      <c r="L46" s="104"/>
      <c r="M46" s="96"/>
      <c r="N46" s="104"/>
      <c r="O46" s="96"/>
      <c r="P46" s="104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402">
        <v>34</v>
      </c>
      <c r="B47" s="674" t="s">
        <v>192</v>
      </c>
      <c r="C47" s="449" t="s">
        <v>123</v>
      </c>
      <c r="D47" s="676" t="s">
        <v>124</v>
      </c>
      <c r="E47" s="100">
        <v>15</v>
      </c>
      <c r="F47" s="118"/>
      <c r="G47" s="119"/>
      <c r="H47" s="556"/>
      <c r="I47" s="119">
        <v>2.83</v>
      </c>
      <c r="J47" s="118"/>
      <c r="K47" s="119"/>
      <c r="L47" s="118"/>
      <c r="M47" s="119"/>
      <c r="N47" s="118"/>
      <c r="O47" s="119"/>
      <c r="P47" s="118">
        <f t="shared" si="1"/>
        <v>2.83</v>
      </c>
      <c r="Q47" s="119">
        <v>3</v>
      </c>
      <c r="R47" s="573" t="s">
        <v>125</v>
      </c>
      <c r="T47" s="42"/>
      <c r="U47" s="42"/>
      <c r="V47" s="42"/>
      <c r="W47" s="42"/>
    </row>
    <row r="48" spans="1:25" s="41" customFormat="1">
      <c r="A48" s="403">
        <v>35</v>
      </c>
      <c r="B48" s="675"/>
      <c r="C48" s="450" t="s">
        <v>126</v>
      </c>
      <c r="D48" s="670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66"/>
      <c r="P48" s="107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03">
        <v>36</v>
      </c>
      <c r="B49" s="675"/>
      <c r="C49" s="450" t="s">
        <v>127</v>
      </c>
      <c r="D49" s="670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66"/>
      <c r="P49" s="107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03">
        <v>37</v>
      </c>
      <c r="B50" s="675"/>
      <c r="C50" s="450" t="s">
        <v>128</v>
      </c>
      <c r="D50" s="670"/>
      <c r="E50" s="106">
        <v>10</v>
      </c>
      <c r="F50" s="107"/>
      <c r="G50" s="108"/>
      <c r="H50" s="107"/>
      <c r="I50" s="108">
        <v>15</v>
      </c>
      <c r="J50" s="107"/>
      <c r="K50" s="66"/>
      <c r="L50" s="65"/>
      <c r="M50" s="66"/>
      <c r="N50" s="65"/>
      <c r="O50" s="66"/>
      <c r="P50" s="107">
        <f t="shared" si="1"/>
        <v>15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04">
        <v>38</v>
      </c>
      <c r="B51" s="554" t="s">
        <v>129</v>
      </c>
      <c r="C51" s="95" t="s">
        <v>130</v>
      </c>
      <c r="D51" s="448" t="s">
        <v>199</v>
      </c>
      <c r="E51" s="68">
        <v>30</v>
      </c>
      <c r="F51" s="104"/>
      <c r="G51" s="96"/>
      <c r="H51" s="104"/>
      <c r="I51" s="96"/>
      <c r="J51" s="104"/>
      <c r="K51" s="96"/>
      <c r="L51" s="104">
        <v>0.2</v>
      </c>
      <c r="M51" s="96"/>
      <c r="N51" s="104"/>
      <c r="O51" s="96"/>
      <c r="P51" s="104">
        <f t="shared" si="1"/>
        <v>0.2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30">
        <v>39</v>
      </c>
      <c r="B52" s="275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0.7</v>
      </c>
      <c r="J52" s="33"/>
      <c r="K52" s="33"/>
      <c r="L52" s="33"/>
      <c r="M52" s="33"/>
      <c r="N52" s="33"/>
      <c r="O52" s="33"/>
      <c r="P52" s="33">
        <f t="shared" si="1"/>
        <v>0.7</v>
      </c>
      <c r="Q52" s="97">
        <v>3</v>
      </c>
      <c r="R52" s="550" t="s">
        <v>133</v>
      </c>
      <c r="T52" s="570"/>
      <c r="U52" s="42"/>
      <c r="V52" s="42"/>
      <c r="W52" s="42"/>
    </row>
    <row r="53" spans="1:25" s="41" customFormat="1" ht="32.25" thickBot="1">
      <c r="A53" s="406">
        <v>40</v>
      </c>
      <c r="B53" s="361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0.5</v>
      </c>
      <c r="I53" s="122">
        <v>1.1100000000000001</v>
      </c>
      <c r="J53" s="124"/>
      <c r="K53" s="122">
        <v>0.9</v>
      </c>
      <c r="L53" s="123"/>
      <c r="M53" s="124"/>
      <c r="N53" s="123"/>
      <c r="O53" s="124"/>
      <c r="P53" s="455">
        <f t="shared" si="1"/>
        <v>2.5100000000000002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0.72</v>
      </c>
      <c r="J54" s="97"/>
      <c r="K54" s="97"/>
      <c r="L54" s="97"/>
      <c r="M54" s="97"/>
      <c r="N54" s="97"/>
      <c r="O54" s="97"/>
      <c r="P54" s="33">
        <f t="shared" si="1"/>
        <v>0.72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7.68</v>
      </c>
      <c r="L56" s="114"/>
      <c r="M56" s="33"/>
      <c r="N56" s="114"/>
      <c r="O56" s="115"/>
      <c r="P56" s="96">
        <f t="shared" si="1"/>
        <v>7.68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27</v>
      </c>
      <c r="K57" s="33">
        <v>26.51</v>
      </c>
      <c r="L57" s="114">
        <v>8</v>
      </c>
      <c r="M57" s="33">
        <v>7.04</v>
      </c>
      <c r="N57" s="114"/>
      <c r="O57" s="115"/>
      <c r="P57" s="96">
        <f t="shared" si="1"/>
        <v>68.550000000000011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505" t="s">
        <v>150</v>
      </c>
      <c r="C58" s="117" t="s">
        <v>151</v>
      </c>
      <c r="D58" s="357" t="s">
        <v>200</v>
      </c>
      <c r="E58" s="357">
        <v>20</v>
      </c>
      <c r="F58" s="506"/>
      <c r="G58" s="49"/>
      <c r="H58" s="506"/>
      <c r="I58" s="49">
        <v>0.32</v>
      </c>
      <c r="J58" s="506"/>
      <c r="K58" s="49"/>
      <c r="L58" s="506"/>
      <c r="M58" s="49"/>
      <c r="N58" s="506"/>
      <c r="O58" s="49"/>
      <c r="P58" s="110">
        <f t="shared" si="1"/>
        <v>0.32</v>
      </c>
      <c r="Q58" s="4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257" t="s">
        <v>153</v>
      </c>
      <c r="C59" s="32" t="s">
        <v>154</v>
      </c>
      <c r="D59" s="359" t="s">
        <v>124</v>
      </c>
      <c r="E59" s="359">
        <v>15</v>
      </c>
      <c r="F59" s="508"/>
      <c r="G59" s="509"/>
      <c r="H59" s="97"/>
      <c r="I59" s="508"/>
      <c r="J59" s="509"/>
      <c r="K59" s="97">
        <v>2.2999999999999998</v>
      </c>
      <c r="L59" s="509"/>
      <c r="M59" s="97"/>
      <c r="N59" s="97"/>
      <c r="O59" s="509"/>
      <c r="P59" s="33">
        <f t="shared" si="1"/>
        <v>2.2999999999999998</v>
      </c>
      <c r="Q59" s="97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0.25</v>
      </c>
      <c r="L62" s="114"/>
      <c r="M62" s="33"/>
      <c r="N62" s="114"/>
      <c r="O62" s="115"/>
      <c r="P62" s="96">
        <f t="shared" si="1"/>
        <v>0.25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25</v>
      </c>
      <c r="O64" s="33"/>
      <c r="P64" s="96">
        <f t="shared" si="1"/>
        <v>25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</v>
      </c>
      <c r="P66" s="119">
        <f t="shared" si="1"/>
        <v>0.2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0.75</v>
      </c>
      <c r="P67" s="108">
        <f t="shared" si="1"/>
        <v>0.75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0.2</v>
      </c>
      <c r="P68" s="108">
        <f>SUM(F68:O68)</f>
        <v>0.2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1.5</v>
      </c>
      <c r="P69" s="108">
        <f t="shared" si="1"/>
        <v>1.5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1.36</v>
      </c>
      <c r="P70" s="96">
        <f t="shared" si="1"/>
        <v>1.36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40</v>
      </c>
      <c r="G71" s="337">
        <f t="shared" si="2"/>
        <v>33</v>
      </c>
      <c r="H71" s="337">
        <f t="shared" si="2"/>
        <v>12.49</v>
      </c>
      <c r="I71" s="337">
        <f t="shared" si="2"/>
        <v>22.179999999999996</v>
      </c>
      <c r="J71" s="337">
        <f t="shared" si="2"/>
        <v>27</v>
      </c>
      <c r="K71" s="337">
        <f t="shared" si="2"/>
        <v>37.840000000000003</v>
      </c>
      <c r="L71" s="337">
        <f t="shared" si="2"/>
        <v>23.25</v>
      </c>
      <c r="M71" s="337">
        <f t="shared" si="2"/>
        <v>15.260000000000002</v>
      </c>
      <c r="N71" s="337">
        <f t="shared" si="2"/>
        <v>28.58</v>
      </c>
      <c r="O71" s="337">
        <f t="shared" si="2"/>
        <v>32.5</v>
      </c>
      <c r="P71" s="432">
        <f t="shared" si="2"/>
        <v>272.09999999999997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338" t="s">
        <v>182</v>
      </c>
      <c r="F72" s="138">
        <f>F17+F27+F29+F32+F38+F41+F42+F49+F55+F60+F64+F40</f>
        <v>40</v>
      </c>
      <c r="G72" s="138">
        <f t="shared" ref="G72:O72" si="3">G17+G27+G29+G32+G38+G41+G42+G49+G55+G60+G64+G40</f>
        <v>33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0.33</v>
      </c>
      <c r="M72" s="138">
        <f t="shared" si="3"/>
        <v>0.1</v>
      </c>
      <c r="N72" s="138">
        <f t="shared" si="3"/>
        <v>25.71</v>
      </c>
      <c r="O72" s="138">
        <f t="shared" si="3"/>
        <v>0</v>
      </c>
      <c r="P72" s="138">
        <f>SUM(F72:O72)</f>
        <v>100.63999999999999</v>
      </c>
      <c r="Q72" s="21"/>
      <c r="R72" s="140">
        <f>P72/Q71*100</f>
        <v>25.350125944584377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338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11.99</v>
      </c>
      <c r="I73" s="138">
        <f t="shared" si="4"/>
        <v>18.869999999999997</v>
      </c>
      <c r="J73" s="138">
        <f t="shared" si="4"/>
        <v>0</v>
      </c>
      <c r="K73" s="138">
        <f t="shared" si="4"/>
        <v>10.43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22.72</v>
      </c>
      <c r="P73" s="138">
        <f>SUM(F73:O73)</f>
        <v>64.009999999999991</v>
      </c>
      <c r="Q73" s="21"/>
      <c r="R73" s="140">
        <f>P73/Q71*100</f>
        <v>16.123425692695211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338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0.5</v>
      </c>
      <c r="I74" s="138">
        <f t="shared" si="5"/>
        <v>1.81</v>
      </c>
      <c r="J74" s="138">
        <f t="shared" si="5"/>
        <v>27</v>
      </c>
      <c r="K74" s="138">
        <f t="shared" si="5"/>
        <v>27.41</v>
      </c>
      <c r="L74" s="138">
        <f t="shared" si="5"/>
        <v>22.919999999999998</v>
      </c>
      <c r="M74" s="138">
        <f t="shared" si="5"/>
        <v>15.16</v>
      </c>
      <c r="N74" s="138">
        <f t="shared" si="5"/>
        <v>2.87</v>
      </c>
      <c r="O74" s="138">
        <f t="shared" si="5"/>
        <v>9.7800000000000011</v>
      </c>
      <c r="P74" s="138">
        <f>SUM(F74:O74)</f>
        <v>107.45</v>
      </c>
      <c r="Q74" s="21"/>
      <c r="R74" s="140">
        <f>P74/Q71*100</f>
        <v>27.065491183879093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</v>
      </c>
      <c r="N75" s="138">
        <f t="shared" si="6"/>
        <v>0</v>
      </c>
      <c r="O75" s="138">
        <f t="shared" si="6"/>
        <v>0</v>
      </c>
      <c r="P75" s="138">
        <f>SUM(F75:O75)</f>
        <v>0.1</v>
      </c>
      <c r="Q75" s="21"/>
      <c r="R75" s="140">
        <f>P75/P71*100</f>
        <v>3.675119441381846E-2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40</v>
      </c>
      <c r="G76" s="138">
        <f t="shared" ref="G76:O76" si="7">F76+G71</f>
        <v>73</v>
      </c>
      <c r="H76" s="138">
        <f t="shared" si="7"/>
        <v>85.49</v>
      </c>
      <c r="I76" s="138">
        <f t="shared" si="7"/>
        <v>107.66999999999999</v>
      </c>
      <c r="J76" s="138">
        <f t="shared" si="7"/>
        <v>134.66999999999999</v>
      </c>
      <c r="K76" s="138">
        <f t="shared" si="7"/>
        <v>172.51</v>
      </c>
      <c r="L76" s="138">
        <f t="shared" si="7"/>
        <v>195.76</v>
      </c>
      <c r="M76" s="138">
        <f t="shared" si="7"/>
        <v>211.01999999999998</v>
      </c>
      <c r="N76" s="138">
        <f t="shared" si="7"/>
        <v>239.59999999999997</v>
      </c>
      <c r="O76" s="138">
        <f t="shared" si="7"/>
        <v>272.09999999999997</v>
      </c>
      <c r="P76" s="138">
        <f>O76</f>
        <v>272.09999999999997</v>
      </c>
      <c r="Q76" s="21"/>
      <c r="R76" s="140">
        <f>P72+P73+P74</f>
        <v>272.09999999999997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-0.29999999999999716</v>
      </c>
      <c r="G78" s="138">
        <f t="shared" si="8"/>
        <v>6.7000000000000028</v>
      </c>
      <c r="H78" s="138">
        <f t="shared" si="8"/>
        <v>27.21</v>
      </c>
      <c r="I78" s="138">
        <f t="shared" si="8"/>
        <v>17.520000000000007</v>
      </c>
      <c r="J78" s="138">
        <f t="shared" si="8"/>
        <v>12.700000000000003</v>
      </c>
      <c r="K78" s="138">
        <f t="shared" si="8"/>
        <v>1.8599999999999994</v>
      </c>
      <c r="L78" s="138">
        <f t="shared" si="8"/>
        <v>16.450000000000003</v>
      </c>
      <c r="M78" s="138">
        <f t="shared" si="8"/>
        <v>24.44</v>
      </c>
      <c r="N78" s="138">
        <f t="shared" si="8"/>
        <v>11.120000000000005</v>
      </c>
      <c r="O78" s="138">
        <f t="shared" si="8"/>
        <v>7.2000000000000028</v>
      </c>
      <c r="P78" s="138">
        <f>SUM(F78:O78)</f>
        <v>124.90000000000002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337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1181.7</v>
      </c>
      <c r="C81" s="339" t="s">
        <v>207</v>
      </c>
      <c r="D81" s="523">
        <f>F72</f>
        <v>40</v>
      </c>
      <c r="E81" s="523">
        <f>D81+G72</f>
        <v>73</v>
      </c>
      <c r="F81" s="523">
        <f>E81+H72</f>
        <v>73</v>
      </c>
      <c r="G81" s="523">
        <f t="shared" ref="G81:L81" si="9">F81+I72</f>
        <v>74.5</v>
      </c>
      <c r="H81" s="523">
        <f t="shared" si="9"/>
        <v>74.5</v>
      </c>
      <c r="I81" s="523">
        <f t="shared" si="9"/>
        <v>74.5</v>
      </c>
      <c r="J81" s="523">
        <f t="shared" si="9"/>
        <v>74.83</v>
      </c>
      <c r="K81" s="523">
        <f t="shared" si="9"/>
        <v>74.929999999999993</v>
      </c>
      <c r="L81" s="523">
        <f t="shared" si="9"/>
        <v>100.63999999999999</v>
      </c>
      <c r="M81" s="525">
        <f>L81+O72</f>
        <v>100.63999999999999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11.99</v>
      </c>
      <c r="G82" s="510">
        <f t="shared" si="10"/>
        <v>30.86</v>
      </c>
      <c r="H82" s="510">
        <f t="shared" si="10"/>
        <v>30.86</v>
      </c>
      <c r="I82" s="510">
        <f t="shared" si="10"/>
        <v>41.29</v>
      </c>
      <c r="J82" s="510">
        <f t="shared" si="10"/>
        <v>41.29</v>
      </c>
      <c r="K82" s="510">
        <f t="shared" si="10"/>
        <v>41.29</v>
      </c>
      <c r="L82" s="510">
        <f t="shared" si="10"/>
        <v>41.29</v>
      </c>
      <c r="M82" s="512">
        <f t="shared" si="10"/>
        <v>64.009999999999991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10">
        <f>F74</f>
        <v>0</v>
      </c>
      <c r="E83" s="510">
        <f>D83+G74</f>
        <v>0</v>
      </c>
      <c r="F83" s="510">
        <f t="shared" si="10"/>
        <v>0.5</v>
      </c>
      <c r="G83" s="510">
        <f t="shared" si="10"/>
        <v>2.31</v>
      </c>
      <c r="H83" s="510">
        <f t="shared" si="10"/>
        <v>29.31</v>
      </c>
      <c r="I83" s="510">
        <f t="shared" si="10"/>
        <v>56.72</v>
      </c>
      <c r="J83" s="510">
        <f t="shared" si="10"/>
        <v>79.64</v>
      </c>
      <c r="K83" s="510">
        <f t="shared" si="10"/>
        <v>94.8</v>
      </c>
      <c r="L83" s="510">
        <f t="shared" si="10"/>
        <v>97.67</v>
      </c>
      <c r="M83" s="512">
        <f t="shared" si="10"/>
        <v>107.45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40</v>
      </c>
      <c r="E84" s="346">
        <f t="shared" si="11"/>
        <v>73</v>
      </c>
      <c r="F84" s="346">
        <f t="shared" si="11"/>
        <v>85.49</v>
      </c>
      <c r="G84" s="346">
        <f t="shared" si="11"/>
        <v>107.67</v>
      </c>
      <c r="H84" s="346">
        <f t="shared" si="11"/>
        <v>134.66999999999999</v>
      </c>
      <c r="I84" s="346">
        <f t="shared" si="11"/>
        <v>172.51</v>
      </c>
      <c r="J84" s="346">
        <f t="shared" si="11"/>
        <v>195.76</v>
      </c>
      <c r="K84" s="346">
        <f t="shared" si="11"/>
        <v>211.01999999999998</v>
      </c>
      <c r="L84" s="346">
        <f t="shared" si="11"/>
        <v>239.59999999999997</v>
      </c>
      <c r="M84" s="347">
        <f t="shared" si="11"/>
        <v>272.09999999999997</v>
      </c>
      <c r="N84" s="348">
        <f>M84/B81</f>
        <v>0.23026148768723023</v>
      </c>
      <c r="O84" s="349">
        <f>M81/M84</f>
        <v>0.36986402058066886</v>
      </c>
      <c r="P84" s="349">
        <f>M82/M84</f>
        <v>0.23524439544285189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topLeftCell="B1" zoomScale="95" zoomScaleNormal="80" zoomScaleSheetLayoutView="95" workbookViewId="0">
      <pane ySplit="12" topLeftCell="A73" activePane="bottomLeft" state="frozen"/>
      <selection pane="bottomLeft" activeCell="R75" sqref="R75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362" t="s">
        <v>46</v>
      </c>
      <c r="C14" s="355" t="s">
        <v>47</v>
      </c>
      <c r="D14" s="357" t="s">
        <v>48</v>
      </c>
      <c r="E14" s="357">
        <v>30</v>
      </c>
      <c r="F14" s="49"/>
      <c r="G14" s="49"/>
      <c r="H14" s="552"/>
      <c r="I14" s="49"/>
      <c r="J14" s="49"/>
      <c r="K14" s="49"/>
      <c r="L14" s="49">
        <v>1</v>
      </c>
      <c r="M14" s="49"/>
      <c r="N14" s="49"/>
      <c r="O14" s="49"/>
      <c r="P14" s="49">
        <f>SUM(F14:O14)</f>
        <v>1</v>
      </c>
      <c r="Q14" s="49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559">
        <v>2</v>
      </c>
      <c r="B15" s="560" t="s">
        <v>46</v>
      </c>
      <c r="C15" s="55" t="s">
        <v>50</v>
      </c>
      <c r="D15" s="56" t="s">
        <v>200</v>
      </c>
      <c r="E15" s="446">
        <v>30</v>
      </c>
      <c r="F15" s="119"/>
      <c r="G15" s="118"/>
      <c r="H15" s="445"/>
      <c r="I15" s="118"/>
      <c r="J15" s="119"/>
      <c r="K15" s="118"/>
      <c r="L15" s="119">
        <v>1.5</v>
      </c>
      <c r="M15" s="118"/>
      <c r="N15" s="119"/>
      <c r="O15" s="118"/>
      <c r="P15" s="119">
        <f>SUM(F15:O15)</f>
        <v>1.5</v>
      </c>
      <c r="Q15" s="119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559">
        <v>3</v>
      </c>
      <c r="B16" s="417" t="s">
        <v>52</v>
      </c>
      <c r="C16" s="67" t="s">
        <v>53</v>
      </c>
      <c r="D16" s="68" t="s">
        <v>200</v>
      </c>
      <c r="E16" s="448">
        <v>30</v>
      </c>
      <c r="F16" s="96"/>
      <c r="G16" s="104"/>
      <c r="H16" s="96"/>
      <c r="I16" s="104"/>
      <c r="J16" s="96"/>
      <c r="K16" s="104"/>
      <c r="L16" s="96">
        <v>2.1</v>
      </c>
      <c r="M16" s="104"/>
      <c r="N16" s="96"/>
      <c r="O16" s="104"/>
      <c r="P16" s="96">
        <f>SUM(F16:O16)</f>
        <v>2.1</v>
      </c>
      <c r="Q16" s="96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553" t="s">
        <v>52</v>
      </c>
      <c r="C17" s="51" t="s">
        <v>54</v>
      </c>
      <c r="D17" s="78" t="s">
        <v>55</v>
      </c>
      <c r="E17" s="78">
        <v>5</v>
      </c>
      <c r="F17" s="78"/>
      <c r="G17" s="78"/>
      <c r="H17" s="78"/>
      <c r="I17" s="78"/>
      <c r="J17" s="78"/>
      <c r="K17" s="78"/>
      <c r="L17" s="78"/>
      <c r="M17" s="353">
        <v>0.1</v>
      </c>
      <c r="N17" s="40"/>
      <c r="O17" s="40"/>
      <c r="P17" s="40">
        <f>SUM(F17:O17)</f>
        <v>0.1</v>
      </c>
      <c r="Q17" s="78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</v>
      </c>
      <c r="M18" s="47"/>
      <c r="N18" s="33"/>
      <c r="O18" s="33"/>
      <c r="P18" s="33">
        <f t="shared" ref="P18:P39" si="0">SUM(F18:O18)</f>
        <v>0.3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1.21</v>
      </c>
      <c r="M19" s="47"/>
      <c r="N19" s="33"/>
      <c r="O19" s="33"/>
      <c r="P19" s="33">
        <f t="shared" si="0"/>
        <v>1.21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2.39</v>
      </c>
      <c r="N20" s="33"/>
      <c r="O20" s="33"/>
      <c r="P20" s="33">
        <f t="shared" si="0"/>
        <v>2.39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3.56</v>
      </c>
      <c r="M21" s="47"/>
      <c r="N21" s="33"/>
      <c r="O21" s="33"/>
      <c r="P21" s="33">
        <f t="shared" si="0"/>
        <v>3.56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3.56</v>
      </c>
      <c r="M22" s="47"/>
      <c r="N22" s="33"/>
      <c r="O22" s="33"/>
      <c r="P22" s="33">
        <f t="shared" si="0"/>
        <v>3.56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</v>
      </c>
      <c r="N23" s="33"/>
      <c r="O23" s="33"/>
      <c r="P23" s="33">
        <f t="shared" si="0"/>
        <v>0.1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1.3</v>
      </c>
      <c r="P24" s="33">
        <f t="shared" si="0"/>
        <v>1.3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0.97</v>
      </c>
      <c r="N28" s="33"/>
      <c r="O28" s="33"/>
      <c r="P28" s="49">
        <f t="shared" si="0"/>
        <v>0.97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0.57999999999999996</v>
      </c>
      <c r="O29" s="94"/>
      <c r="P29" s="119">
        <f t="shared" si="0"/>
        <v>0.57999999999999996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2.34</v>
      </c>
      <c r="O30" s="474"/>
      <c r="P30" s="108">
        <f t="shared" si="0"/>
        <v>2.34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474"/>
      <c r="P31" s="108">
        <f t="shared" si="0"/>
        <v>0.4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8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1.1599999999999999</v>
      </c>
      <c r="P33" s="96">
        <f t="shared" si="0"/>
        <v>1.1599999999999999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1.47</v>
      </c>
      <c r="N34" s="74"/>
      <c r="O34" s="76">
        <v>2.72</v>
      </c>
      <c r="P34" s="40">
        <f t="shared" si="0"/>
        <v>4.1900000000000004</v>
      </c>
      <c r="Q34" s="75">
        <v>6</v>
      </c>
      <c r="R34" s="54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30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1.51</v>
      </c>
      <c r="P35" s="49">
        <f t="shared" si="0"/>
        <v>1.51</v>
      </c>
      <c r="Q35" s="40">
        <v>1.5</v>
      </c>
      <c r="R35" s="79" t="s">
        <v>243</v>
      </c>
      <c r="S35" s="36"/>
      <c r="T35" s="15"/>
      <c r="U35" s="15"/>
      <c r="V35" s="15"/>
      <c r="W35" s="15"/>
      <c r="X35" s="36"/>
      <c r="Y35" s="36"/>
    </row>
    <row r="36" spans="1:25" s="71" customFormat="1" ht="16.5" thickBot="1">
      <c r="A36" s="30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1.2</v>
      </c>
      <c r="P36" s="119">
        <f t="shared" si="0"/>
        <v>1.2</v>
      </c>
      <c r="Q36" s="81">
        <v>1</v>
      </c>
      <c r="R36" s="583" t="s">
        <v>244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30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0.7</v>
      </c>
      <c r="P37" s="96">
        <f t="shared" si="0"/>
        <v>0.7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30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0.31</v>
      </c>
      <c r="M38" s="181"/>
      <c r="N38" s="181"/>
      <c r="O38" s="181"/>
      <c r="P38" s="40">
        <f t="shared" si="0"/>
        <v>0.31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275" t="s">
        <v>110</v>
      </c>
      <c r="C41" s="555" t="s">
        <v>111</v>
      </c>
      <c r="D41" s="359" t="s">
        <v>112</v>
      </c>
      <c r="E41" s="359">
        <v>5</v>
      </c>
      <c r="F41" s="508">
        <v>37</v>
      </c>
      <c r="G41" s="97"/>
      <c r="H41" s="97"/>
      <c r="I41" s="97"/>
      <c r="J41" s="509"/>
      <c r="K41" s="97"/>
      <c r="L41" s="509"/>
      <c r="M41" s="97"/>
      <c r="N41" s="509"/>
      <c r="O41" s="496"/>
      <c r="P41" s="97">
        <f>SUM(F41:O41)</f>
        <v>37</v>
      </c>
      <c r="Q41" s="97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401">
        <v>29</v>
      </c>
      <c r="B42" s="364" t="s">
        <v>113</v>
      </c>
      <c r="C42" s="533" t="s">
        <v>114</v>
      </c>
      <c r="D42" s="121" t="s">
        <v>112</v>
      </c>
      <c r="E42" s="121">
        <v>5</v>
      </c>
      <c r="F42" s="124"/>
      <c r="G42" s="124">
        <v>36.5</v>
      </c>
      <c r="H42" s="124"/>
      <c r="I42" s="455"/>
      <c r="J42" s="455"/>
      <c r="K42" s="455"/>
      <c r="L42" s="455"/>
      <c r="M42" s="455"/>
      <c r="N42" s="455"/>
      <c r="O42" s="455"/>
      <c r="P42" s="455">
        <f>SUM(F42:O42)</f>
        <v>36.5</v>
      </c>
      <c r="Q42" s="455">
        <v>40</v>
      </c>
      <c r="R42" s="354" t="s">
        <v>109</v>
      </c>
      <c r="T42" s="42"/>
      <c r="U42" s="42"/>
      <c r="V42" s="42"/>
      <c r="W42" s="42"/>
    </row>
    <row r="43" spans="1:25" s="41" customFormat="1" ht="32.25" thickBot="1">
      <c r="A43" s="559">
        <v>30</v>
      </c>
      <c r="B43" s="663" t="s">
        <v>115</v>
      </c>
      <c r="C43" s="55" t="s">
        <v>116</v>
      </c>
      <c r="D43" s="56" t="s">
        <v>112</v>
      </c>
      <c r="E43" s="446">
        <v>20</v>
      </c>
      <c r="F43" s="58"/>
      <c r="G43" s="57"/>
      <c r="H43" s="58">
        <v>8.3629999999999995</v>
      </c>
      <c r="I43" s="57"/>
      <c r="J43" s="445"/>
      <c r="K43" s="57"/>
      <c r="L43" s="58"/>
      <c r="M43" s="57"/>
      <c r="N43" s="58"/>
      <c r="O43" s="57"/>
      <c r="P43" s="119">
        <f t="shared" ref="P43:P70" si="1">SUM(F43:O43)</f>
        <v>8.3629999999999995</v>
      </c>
      <c r="Q43" s="58">
        <v>12.5</v>
      </c>
      <c r="R43" s="671" t="s">
        <v>117</v>
      </c>
      <c r="T43" s="42"/>
      <c r="U43" s="42"/>
      <c r="V43" s="42"/>
      <c r="W43" s="42"/>
    </row>
    <row r="44" spans="1:25" s="41" customFormat="1" ht="40.5" customHeight="1" thickBot="1">
      <c r="A44" s="559">
        <v>31</v>
      </c>
      <c r="B44" s="664"/>
      <c r="C44" s="63" t="s">
        <v>118</v>
      </c>
      <c r="D44" s="64" t="s">
        <v>112</v>
      </c>
      <c r="E44" s="447">
        <v>20</v>
      </c>
      <c r="F44" s="66"/>
      <c r="G44" s="65"/>
      <c r="H44" s="66">
        <v>8.49</v>
      </c>
      <c r="I44" s="65"/>
      <c r="J44" s="66"/>
      <c r="K44" s="65"/>
      <c r="L44" s="66"/>
      <c r="M44" s="65"/>
      <c r="N44" s="66"/>
      <c r="O44" s="65"/>
      <c r="P44" s="108">
        <f t="shared" si="1"/>
        <v>8.49</v>
      </c>
      <c r="Q44" s="487">
        <v>9</v>
      </c>
      <c r="R44" s="672"/>
      <c r="T44" s="42"/>
      <c r="U44" s="42"/>
      <c r="V44" s="42"/>
      <c r="W44" s="42"/>
    </row>
    <row r="45" spans="1:25" s="41" customFormat="1" ht="32.25" thickBot="1">
      <c r="A45" s="559">
        <v>32</v>
      </c>
      <c r="B45" s="664" t="s">
        <v>119</v>
      </c>
      <c r="C45" s="63" t="s">
        <v>120</v>
      </c>
      <c r="D45" s="64" t="s">
        <v>121</v>
      </c>
      <c r="E45" s="447">
        <v>20</v>
      </c>
      <c r="F45" s="66"/>
      <c r="G45" s="65"/>
      <c r="H45" s="106">
        <v>0</v>
      </c>
      <c r="I45" s="65"/>
      <c r="J45" s="66"/>
      <c r="K45" s="65"/>
      <c r="L45" s="66"/>
      <c r="M45" s="65"/>
      <c r="N45" s="66"/>
      <c r="O45" s="65"/>
      <c r="P45" s="108">
        <f t="shared" si="1"/>
        <v>0</v>
      </c>
      <c r="Q45" s="487">
        <v>15</v>
      </c>
      <c r="R45" s="672"/>
      <c r="T45" s="42"/>
      <c r="U45" s="102"/>
      <c r="V45" s="42"/>
      <c r="W45" s="42"/>
    </row>
    <row r="46" spans="1:25" s="41" customFormat="1" ht="32.25" thickBot="1">
      <c r="A46" s="559">
        <v>33</v>
      </c>
      <c r="B46" s="666"/>
      <c r="C46" s="67" t="s">
        <v>122</v>
      </c>
      <c r="D46" s="68" t="s">
        <v>121</v>
      </c>
      <c r="E46" s="448">
        <v>20</v>
      </c>
      <c r="F46" s="96"/>
      <c r="G46" s="104"/>
      <c r="H46" s="70">
        <v>0</v>
      </c>
      <c r="I46" s="69"/>
      <c r="J46" s="96"/>
      <c r="K46" s="104"/>
      <c r="L46" s="96"/>
      <c r="M46" s="104"/>
      <c r="N46" s="96"/>
      <c r="O46" s="104"/>
      <c r="P46" s="96">
        <f t="shared" si="1"/>
        <v>0</v>
      </c>
      <c r="Q46" s="96">
        <v>1.6</v>
      </c>
      <c r="R46" s="682"/>
      <c r="T46" s="42"/>
      <c r="U46" s="42"/>
      <c r="V46" s="42"/>
      <c r="W46" s="42"/>
    </row>
    <row r="47" spans="1:25" s="41" customFormat="1" ht="16.5" thickBot="1">
      <c r="A47" s="559">
        <v>34</v>
      </c>
      <c r="B47" s="677" t="s">
        <v>192</v>
      </c>
      <c r="C47" s="59" t="s">
        <v>123</v>
      </c>
      <c r="D47" s="569" t="s">
        <v>124</v>
      </c>
      <c r="E47" s="531">
        <v>15</v>
      </c>
      <c r="F47" s="439"/>
      <c r="G47" s="438"/>
      <c r="H47" s="440"/>
      <c r="I47" s="438">
        <v>2.83</v>
      </c>
      <c r="J47" s="439"/>
      <c r="K47" s="438"/>
      <c r="L47" s="439"/>
      <c r="M47" s="438"/>
      <c r="N47" s="439"/>
      <c r="O47" s="438"/>
      <c r="P47" s="439">
        <f t="shared" si="1"/>
        <v>2.83</v>
      </c>
      <c r="Q47" s="439">
        <v>3</v>
      </c>
      <c r="R47" s="679" t="s">
        <v>125</v>
      </c>
      <c r="T47" s="42"/>
      <c r="U47" s="42"/>
      <c r="V47" s="42"/>
      <c r="W47" s="42"/>
    </row>
    <row r="48" spans="1:25" s="41" customFormat="1" ht="16.5" thickBot="1">
      <c r="A48" s="559">
        <v>35</v>
      </c>
      <c r="B48" s="661"/>
      <c r="C48" s="63" t="s">
        <v>126</v>
      </c>
      <c r="D48" s="678"/>
      <c r="E48" s="490">
        <v>15</v>
      </c>
      <c r="F48" s="108"/>
      <c r="G48" s="107"/>
      <c r="H48" s="108"/>
      <c r="I48" s="107">
        <v>0</v>
      </c>
      <c r="J48" s="108"/>
      <c r="K48" s="65"/>
      <c r="L48" s="66"/>
      <c r="M48" s="65"/>
      <c r="N48" s="66"/>
      <c r="O48" s="65"/>
      <c r="P48" s="108">
        <f t="shared" si="1"/>
        <v>0</v>
      </c>
      <c r="Q48" s="66">
        <v>3</v>
      </c>
      <c r="R48" s="680"/>
      <c r="T48" s="572"/>
      <c r="U48" s="42"/>
      <c r="V48" s="42"/>
      <c r="W48" s="42"/>
    </row>
    <row r="49" spans="1:25" s="41" customFormat="1" ht="16.5" thickBot="1">
      <c r="A49" s="559">
        <v>36</v>
      </c>
      <c r="B49" s="661"/>
      <c r="C49" s="63" t="s">
        <v>127</v>
      </c>
      <c r="D49" s="678"/>
      <c r="E49" s="490">
        <v>5</v>
      </c>
      <c r="F49" s="108"/>
      <c r="G49" s="107"/>
      <c r="H49" s="108"/>
      <c r="I49" s="107">
        <v>0</v>
      </c>
      <c r="J49" s="108"/>
      <c r="K49" s="65"/>
      <c r="L49" s="66"/>
      <c r="M49" s="65"/>
      <c r="N49" s="66"/>
      <c r="O49" s="65"/>
      <c r="P49" s="108">
        <f t="shared" si="1"/>
        <v>0</v>
      </c>
      <c r="Q49" s="66">
        <v>1</v>
      </c>
      <c r="R49" s="680"/>
      <c r="T49" s="570"/>
      <c r="U49" s="42"/>
      <c r="V49" s="42"/>
      <c r="W49" s="42"/>
    </row>
    <row r="50" spans="1:25" s="41" customFormat="1" ht="16.5" thickBot="1">
      <c r="A50" s="559">
        <v>37</v>
      </c>
      <c r="B50" s="661"/>
      <c r="C50" s="63" t="s">
        <v>128</v>
      </c>
      <c r="D50" s="678"/>
      <c r="E50" s="490">
        <v>10</v>
      </c>
      <c r="F50" s="108"/>
      <c r="G50" s="107"/>
      <c r="H50" s="108"/>
      <c r="I50" s="107">
        <v>9.3000000000000007</v>
      </c>
      <c r="J50" s="108"/>
      <c r="K50" s="65"/>
      <c r="L50" s="66"/>
      <c r="M50" s="65"/>
      <c r="N50" s="66"/>
      <c r="O50" s="65"/>
      <c r="P50" s="108">
        <f t="shared" si="1"/>
        <v>9.3000000000000007</v>
      </c>
      <c r="Q50" s="66">
        <v>9.1999999999999993</v>
      </c>
      <c r="R50" s="680"/>
      <c r="T50" s="570"/>
      <c r="U50" s="42"/>
      <c r="V50" s="42"/>
      <c r="W50" s="42"/>
    </row>
    <row r="51" spans="1:25" s="41" customFormat="1" ht="16.5" thickBot="1">
      <c r="A51" s="559">
        <v>38</v>
      </c>
      <c r="B51" s="417" t="s">
        <v>129</v>
      </c>
      <c r="C51" s="67" t="s">
        <v>130</v>
      </c>
      <c r="D51" s="68" t="s">
        <v>199</v>
      </c>
      <c r="E51" s="448">
        <v>30</v>
      </c>
      <c r="F51" s="96"/>
      <c r="G51" s="104"/>
      <c r="H51" s="96"/>
      <c r="I51" s="104"/>
      <c r="J51" s="96"/>
      <c r="K51" s="104"/>
      <c r="L51" s="96">
        <v>0.2</v>
      </c>
      <c r="M51" s="104"/>
      <c r="N51" s="96"/>
      <c r="O51" s="104"/>
      <c r="P51" s="96">
        <f t="shared" si="1"/>
        <v>0.2</v>
      </c>
      <c r="Q51" s="96">
        <v>0.3</v>
      </c>
      <c r="R51" s="681"/>
      <c r="T51" s="570"/>
      <c r="U51" s="42"/>
      <c r="V51" s="42"/>
      <c r="W51" s="42"/>
    </row>
    <row r="52" spans="1:25" s="41" customFormat="1" ht="16.5" thickBot="1">
      <c r="A52" s="30">
        <v>39</v>
      </c>
      <c r="B52" s="364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0.65</v>
      </c>
      <c r="J52" s="33"/>
      <c r="K52" s="33"/>
      <c r="L52" s="33"/>
      <c r="M52" s="33"/>
      <c r="N52" s="33"/>
      <c r="O52" s="33"/>
      <c r="P52" s="33">
        <f t="shared" si="1"/>
        <v>0.65</v>
      </c>
      <c r="Q52" s="97">
        <v>3</v>
      </c>
      <c r="R52" s="550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0.5</v>
      </c>
      <c r="I53" s="122">
        <v>1.1100000000000001</v>
      </c>
      <c r="J53" s="124"/>
      <c r="K53" s="122">
        <v>0.8</v>
      </c>
      <c r="L53" s="123"/>
      <c r="M53" s="124"/>
      <c r="N53" s="123"/>
      <c r="O53" s="124"/>
      <c r="P53" s="455">
        <f t="shared" si="1"/>
        <v>2.41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1.22</v>
      </c>
      <c r="J54" s="97"/>
      <c r="K54" s="97"/>
      <c r="L54" s="97"/>
      <c r="M54" s="97"/>
      <c r="N54" s="97"/>
      <c r="O54" s="97"/>
      <c r="P54" s="33">
        <f t="shared" si="1"/>
        <v>1.22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8" thickBot="1">
      <c r="A56" s="30">
        <v>43</v>
      </c>
      <c r="B56" s="278" t="s">
        <v>144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7.9</v>
      </c>
      <c r="L56" s="114"/>
      <c r="M56" s="33"/>
      <c r="N56" s="114"/>
      <c r="O56" s="115"/>
      <c r="P56" s="96">
        <f t="shared" si="1"/>
        <v>7.9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27</v>
      </c>
      <c r="K57" s="33">
        <v>26.51</v>
      </c>
      <c r="L57" s="114">
        <v>8</v>
      </c>
      <c r="M57" s="33">
        <v>7.04</v>
      </c>
      <c r="N57" s="114"/>
      <c r="O57" s="115"/>
      <c r="P57" s="96">
        <f t="shared" si="1"/>
        <v>68.550000000000011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495" t="s">
        <v>150</v>
      </c>
      <c r="C58" s="72" t="s">
        <v>151</v>
      </c>
      <c r="D58" s="359" t="s">
        <v>200</v>
      </c>
      <c r="E58" s="359">
        <v>20</v>
      </c>
      <c r="F58" s="114"/>
      <c r="G58" s="33"/>
      <c r="H58" s="114"/>
      <c r="I58" s="33">
        <v>0.23</v>
      </c>
      <c r="J58" s="114"/>
      <c r="K58" s="33"/>
      <c r="L58" s="114"/>
      <c r="M58" s="33"/>
      <c r="N58" s="114"/>
      <c r="O58" s="33"/>
      <c r="P58" s="33">
        <f t="shared" si="1"/>
        <v>0.23</v>
      </c>
      <c r="Q58" s="33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56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2.13</v>
      </c>
      <c r="L59" s="123"/>
      <c r="M59" s="124"/>
      <c r="N59" s="124"/>
      <c r="O59" s="123"/>
      <c r="P59" s="40">
        <f t="shared" si="1"/>
        <v>2.13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0.23</v>
      </c>
      <c r="L62" s="114"/>
      <c r="M62" s="33"/>
      <c r="N62" s="114"/>
      <c r="O62" s="115"/>
      <c r="P62" s="96">
        <f t="shared" si="1"/>
        <v>0.23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25</v>
      </c>
      <c r="O64" s="33"/>
      <c r="P64" s="96">
        <f t="shared" si="1"/>
        <v>25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30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 ht="16.5" thickBot="1">
      <c r="A66" s="30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0.24</v>
      </c>
      <c r="P66" s="119">
        <f t="shared" si="1"/>
        <v>0.24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 ht="16.5" thickBot="1">
      <c r="A67" s="30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0.9</v>
      </c>
      <c r="P67" s="108">
        <f t="shared" si="1"/>
        <v>0.9</v>
      </c>
      <c r="Q67" s="483">
        <v>0.5</v>
      </c>
      <c r="R67" s="576"/>
      <c r="T67" s="15"/>
      <c r="U67" s="15"/>
      <c r="V67" s="15"/>
      <c r="W67" s="15"/>
    </row>
    <row r="68" spans="1:23" s="36" customFormat="1" ht="16.5" thickBot="1">
      <c r="A68" s="30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0.24</v>
      </c>
      <c r="P68" s="108">
        <f>SUM(F68:O68)</f>
        <v>0.24</v>
      </c>
      <c r="Q68" s="483">
        <v>1.5</v>
      </c>
      <c r="R68" s="576"/>
      <c r="T68" s="15"/>
      <c r="U68" s="15"/>
      <c r="V68" s="15"/>
      <c r="W68" s="15"/>
    </row>
    <row r="69" spans="1:23" s="41" customFormat="1" ht="16.5" thickBot="1">
      <c r="A69" s="30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1.8</v>
      </c>
      <c r="P69" s="108">
        <f t="shared" si="1"/>
        <v>1.8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30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1.36</v>
      </c>
      <c r="P70" s="96">
        <f t="shared" si="1"/>
        <v>1.36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30">
        <v>58</v>
      </c>
      <c r="B71" s="323"/>
      <c r="C71" s="137"/>
      <c r="D71" s="137"/>
      <c r="E71" s="41" t="s">
        <v>181</v>
      </c>
      <c r="F71" s="337">
        <f t="shared" ref="F71:Q71" si="2">SUM(F14:F70)</f>
        <v>37</v>
      </c>
      <c r="G71" s="337">
        <f t="shared" si="2"/>
        <v>36.5</v>
      </c>
      <c r="H71" s="337">
        <f t="shared" si="2"/>
        <v>17.353000000000002</v>
      </c>
      <c r="I71" s="337">
        <f t="shared" si="2"/>
        <v>16.84</v>
      </c>
      <c r="J71" s="337">
        <f t="shared" si="2"/>
        <v>27</v>
      </c>
      <c r="K71" s="337">
        <f t="shared" si="2"/>
        <v>37.770000000000003</v>
      </c>
      <c r="L71" s="337">
        <f t="shared" si="2"/>
        <v>23.240000000000002</v>
      </c>
      <c r="M71" s="337">
        <f t="shared" si="2"/>
        <v>15.07</v>
      </c>
      <c r="N71" s="337">
        <f t="shared" si="2"/>
        <v>28.37</v>
      </c>
      <c r="O71" s="337">
        <f t="shared" si="2"/>
        <v>32.729999999999997</v>
      </c>
      <c r="P71" s="432">
        <f t="shared" si="2"/>
        <v>271.87299999999999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338" t="s">
        <v>182</v>
      </c>
      <c r="F72" s="138">
        <f>F17+F27+F29+F32+F38+F41+F42+F49+F55+F60+F64+F40</f>
        <v>37</v>
      </c>
      <c r="G72" s="138">
        <f t="shared" ref="G72:O72" si="3">G17+G27+G29+G32+G38+G41+G42+G49+G55+G60+G64+G40</f>
        <v>36.5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0.31</v>
      </c>
      <c r="M72" s="138">
        <f t="shared" si="3"/>
        <v>0.1</v>
      </c>
      <c r="N72" s="138">
        <f t="shared" si="3"/>
        <v>25.63</v>
      </c>
      <c r="O72" s="138">
        <f t="shared" si="3"/>
        <v>0</v>
      </c>
      <c r="P72" s="138">
        <f>SUM(F72:O72)</f>
        <v>101.03999999999999</v>
      </c>
      <c r="Q72" s="21"/>
      <c r="R72" s="140">
        <f>P72/Q71*100</f>
        <v>25.450881612090676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338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16.853000000000002</v>
      </c>
      <c r="I73" s="138">
        <f t="shared" si="4"/>
        <v>13.58</v>
      </c>
      <c r="J73" s="138">
        <f t="shared" si="4"/>
        <v>0</v>
      </c>
      <c r="K73" s="138">
        <f t="shared" si="4"/>
        <v>10.46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22.56</v>
      </c>
      <c r="P73" s="138">
        <f>SUM(F73:O73)</f>
        <v>63.453000000000003</v>
      </c>
      <c r="Q73" s="21"/>
      <c r="R73" s="140">
        <f>P73/Q71*100</f>
        <v>15.983123425692696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338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0.5</v>
      </c>
      <c r="I74" s="138">
        <f t="shared" si="5"/>
        <v>1.7600000000000002</v>
      </c>
      <c r="J74" s="138">
        <f t="shared" si="5"/>
        <v>27</v>
      </c>
      <c r="K74" s="138">
        <f t="shared" si="5"/>
        <v>27.310000000000002</v>
      </c>
      <c r="L74" s="138">
        <f t="shared" si="5"/>
        <v>22.93</v>
      </c>
      <c r="M74" s="138">
        <f t="shared" si="5"/>
        <v>14.969999999999999</v>
      </c>
      <c r="N74" s="138">
        <f t="shared" si="5"/>
        <v>2.7399999999999998</v>
      </c>
      <c r="O74" s="138">
        <f t="shared" si="5"/>
        <v>10.17</v>
      </c>
      <c r="P74" s="138">
        <f>SUM(F74:O74)</f>
        <v>107.38</v>
      </c>
      <c r="Q74" s="21"/>
      <c r="R74" s="140">
        <f>P74/Q71*100</f>
        <v>27.047858942065488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</v>
      </c>
      <c r="N75" s="138">
        <f t="shared" si="6"/>
        <v>0</v>
      </c>
      <c r="O75" s="138">
        <f t="shared" si="6"/>
        <v>0</v>
      </c>
      <c r="P75" s="138">
        <f>SUM(F75:O75)</f>
        <v>0.1</v>
      </c>
      <c r="Q75" s="21"/>
      <c r="R75" s="140">
        <f>P75/P71*100</f>
        <v>3.6781879774747776E-2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37</v>
      </c>
      <c r="G76" s="138">
        <f t="shared" ref="G76:O76" si="7">F76+G71</f>
        <v>73.5</v>
      </c>
      <c r="H76" s="138">
        <f t="shared" si="7"/>
        <v>90.853000000000009</v>
      </c>
      <c r="I76" s="138">
        <f t="shared" si="7"/>
        <v>107.69300000000001</v>
      </c>
      <c r="J76" s="138">
        <f t="shared" si="7"/>
        <v>134.69300000000001</v>
      </c>
      <c r="K76" s="138">
        <f t="shared" si="7"/>
        <v>172.46300000000002</v>
      </c>
      <c r="L76" s="138">
        <f t="shared" si="7"/>
        <v>195.70300000000003</v>
      </c>
      <c r="M76" s="138">
        <f t="shared" si="7"/>
        <v>210.77300000000002</v>
      </c>
      <c r="N76" s="138">
        <f t="shared" si="7"/>
        <v>239.14300000000003</v>
      </c>
      <c r="O76" s="138">
        <f t="shared" si="7"/>
        <v>271.87300000000005</v>
      </c>
      <c r="P76" s="138">
        <f>O76</f>
        <v>271.87300000000005</v>
      </c>
      <c r="Q76" s="21"/>
      <c r="R76" s="140">
        <f>P72+P73+P74</f>
        <v>271.87299999999999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2.7000000000000028</v>
      </c>
      <c r="G78" s="138">
        <f t="shared" si="8"/>
        <v>3.2000000000000028</v>
      </c>
      <c r="H78" s="138">
        <f t="shared" si="8"/>
        <v>22.347000000000001</v>
      </c>
      <c r="I78" s="138">
        <f t="shared" si="8"/>
        <v>22.860000000000003</v>
      </c>
      <c r="J78" s="138">
        <f t="shared" si="8"/>
        <v>12.700000000000003</v>
      </c>
      <c r="K78" s="138">
        <f t="shared" si="8"/>
        <v>1.9299999999999997</v>
      </c>
      <c r="L78" s="138">
        <f t="shared" si="8"/>
        <v>16.46</v>
      </c>
      <c r="M78" s="138">
        <f t="shared" si="8"/>
        <v>24.630000000000003</v>
      </c>
      <c r="N78" s="138">
        <f t="shared" si="8"/>
        <v>11.330000000000002</v>
      </c>
      <c r="O78" s="138">
        <f t="shared" si="8"/>
        <v>6.970000000000006</v>
      </c>
      <c r="P78" s="138">
        <f>SUM(F78:O78)</f>
        <v>125.12700000000004</v>
      </c>
      <c r="Q78" s="139">
        <f>P78+O76</f>
        <v>397.00000000000011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335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1212</v>
      </c>
      <c r="C81" s="339" t="s">
        <v>207</v>
      </c>
      <c r="D81" s="523">
        <f>F72</f>
        <v>37</v>
      </c>
      <c r="E81" s="523">
        <f>D81+G72</f>
        <v>73.5</v>
      </c>
      <c r="F81" s="523">
        <f>E81+H72</f>
        <v>73.5</v>
      </c>
      <c r="G81" s="523">
        <f t="shared" ref="G81:L81" si="9">F81+I72</f>
        <v>75</v>
      </c>
      <c r="H81" s="523">
        <f t="shared" si="9"/>
        <v>75</v>
      </c>
      <c r="I81" s="523">
        <f t="shared" si="9"/>
        <v>75</v>
      </c>
      <c r="J81" s="523">
        <f t="shared" si="9"/>
        <v>75.31</v>
      </c>
      <c r="K81" s="523">
        <f t="shared" si="9"/>
        <v>75.41</v>
      </c>
      <c r="L81" s="523">
        <f t="shared" si="9"/>
        <v>101.03999999999999</v>
      </c>
      <c r="M81" s="525">
        <f>L81+O72</f>
        <v>101.03999999999999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16.853000000000002</v>
      </c>
      <c r="G82" s="510">
        <f t="shared" si="10"/>
        <v>30.433</v>
      </c>
      <c r="H82" s="510">
        <f t="shared" si="10"/>
        <v>30.433</v>
      </c>
      <c r="I82" s="510">
        <f t="shared" si="10"/>
        <v>40.893000000000001</v>
      </c>
      <c r="J82" s="510">
        <f t="shared" si="10"/>
        <v>40.893000000000001</v>
      </c>
      <c r="K82" s="510">
        <f t="shared" si="10"/>
        <v>40.893000000000001</v>
      </c>
      <c r="L82" s="510">
        <f t="shared" si="10"/>
        <v>40.893000000000001</v>
      </c>
      <c r="M82" s="512">
        <f t="shared" si="10"/>
        <v>63.453000000000003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24">
        <f>F74</f>
        <v>0</v>
      </c>
      <c r="E83" s="524">
        <f>D83+G74</f>
        <v>0</v>
      </c>
      <c r="F83" s="524">
        <f t="shared" si="10"/>
        <v>0.5</v>
      </c>
      <c r="G83" s="524">
        <f t="shared" si="10"/>
        <v>2.2600000000000002</v>
      </c>
      <c r="H83" s="524">
        <f t="shared" si="10"/>
        <v>29.26</v>
      </c>
      <c r="I83" s="524">
        <f t="shared" si="10"/>
        <v>56.570000000000007</v>
      </c>
      <c r="J83" s="524">
        <f t="shared" si="10"/>
        <v>79.5</v>
      </c>
      <c r="K83" s="524">
        <f t="shared" si="10"/>
        <v>94.47</v>
      </c>
      <c r="L83" s="524">
        <f t="shared" si="10"/>
        <v>97.21</v>
      </c>
      <c r="M83" s="526">
        <f t="shared" si="10"/>
        <v>107.38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37</v>
      </c>
      <c r="E84" s="346">
        <f t="shared" si="11"/>
        <v>73.5</v>
      </c>
      <c r="F84" s="346">
        <f t="shared" si="11"/>
        <v>90.853000000000009</v>
      </c>
      <c r="G84" s="346">
        <f t="shared" si="11"/>
        <v>107.693</v>
      </c>
      <c r="H84" s="346">
        <f t="shared" si="11"/>
        <v>134.69299999999998</v>
      </c>
      <c r="I84" s="346">
        <f t="shared" si="11"/>
        <v>172.46300000000002</v>
      </c>
      <c r="J84" s="346">
        <f t="shared" si="11"/>
        <v>195.703</v>
      </c>
      <c r="K84" s="346">
        <f t="shared" si="11"/>
        <v>210.773</v>
      </c>
      <c r="L84" s="346">
        <f t="shared" si="11"/>
        <v>239.14299999999997</v>
      </c>
      <c r="M84" s="347">
        <f t="shared" si="11"/>
        <v>271.87299999999999</v>
      </c>
      <c r="N84" s="348">
        <f>M84/B81</f>
        <v>0.22431765676567655</v>
      </c>
      <c r="O84" s="349">
        <f>M81/M84</f>
        <v>0.37164411324405144</v>
      </c>
      <c r="P84" s="349">
        <f>M82/M84</f>
        <v>0.23339206173470703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8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view="pageBreakPreview" zoomScale="90" zoomScaleNormal="80" zoomScaleSheetLayoutView="90" workbookViewId="0">
      <pane ySplit="12" topLeftCell="A67" activePane="bottomLeft" state="frozen"/>
      <selection pane="bottomLeft" activeCell="O70" sqref="O70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88">
        <v>1</v>
      </c>
      <c r="B14" s="362" t="s">
        <v>46</v>
      </c>
      <c r="C14" s="355" t="s">
        <v>47</v>
      </c>
      <c r="D14" s="357" t="s">
        <v>48</v>
      </c>
      <c r="E14" s="357">
        <v>30</v>
      </c>
      <c r="F14" s="49"/>
      <c r="G14" s="49"/>
      <c r="H14" s="552"/>
      <c r="I14" s="49"/>
      <c r="J14" s="49"/>
      <c r="K14" s="49"/>
      <c r="L14" s="49">
        <v>0.91</v>
      </c>
      <c r="M14" s="49"/>
      <c r="N14" s="49"/>
      <c r="O14" s="49"/>
      <c r="P14" s="49">
        <f>SUM(F14:O14)</f>
        <v>0.91</v>
      </c>
      <c r="Q14" s="49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>
      <c r="A15" s="402">
        <v>2</v>
      </c>
      <c r="B15" s="304" t="s">
        <v>46</v>
      </c>
      <c r="C15" s="449" t="s">
        <v>50</v>
      </c>
      <c r="D15" s="446" t="s">
        <v>200</v>
      </c>
      <c r="E15" s="56">
        <v>30</v>
      </c>
      <c r="F15" s="118"/>
      <c r="G15" s="119"/>
      <c r="H15" s="489"/>
      <c r="I15" s="119"/>
      <c r="J15" s="118"/>
      <c r="K15" s="119"/>
      <c r="L15" s="118">
        <v>1.9</v>
      </c>
      <c r="M15" s="119"/>
      <c r="N15" s="118"/>
      <c r="O15" s="119"/>
      <c r="P15" s="118">
        <f>SUM(F15:O15)</f>
        <v>1.9</v>
      </c>
      <c r="Q15" s="119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404">
        <v>3</v>
      </c>
      <c r="B16" s="554" t="s">
        <v>52</v>
      </c>
      <c r="C16" s="95" t="s">
        <v>53</v>
      </c>
      <c r="D16" s="448" t="s">
        <v>200</v>
      </c>
      <c r="E16" s="68">
        <v>30</v>
      </c>
      <c r="F16" s="104"/>
      <c r="G16" s="96"/>
      <c r="H16" s="104"/>
      <c r="I16" s="96"/>
      <c r="J16" s="104"/>
      <c r="K16" s="96"/>
      <c r="L16" s="104">
        <v>1.5</v>
      </c>
      <c r="M16" s="96"/>
      <c r="N16" s="104"/>
      <c r="O16" s="96"/>
      <c r="P16" s="104">
        <f>SUM(F16:O16)</f>
        <v>1.5</v>
      </c>
      <c r="Q16" s="96">
        <v>2</v>
      </c>
      <c r="R16" s="577"/>
      <c r="T16" s="42"/>
      <c r="U16" s="42"/>
      <c r="V16" s="42"/>
      <c r="W16" s="42"/>
    </row>
    <row r="17" spans="1:25" s="41" customFormat="1" ht="32.25" thickBot="1">
      <c r="A17" s="401">
        <v>4</v>
      </c>
      <c r="B17" s="553" t="s">
        <v>52</v>
      </c>
      <c r="C17" s="51" t="s">
        <v>54</v>
      </c>
      <c r="D17" s="78" t="s">
        <v>55</v>
      </c>
      <c r="E17" s="78">
        <v>5</v>
      </c>
      <c r="F17" s="78"/>
      <c r="G17" s="78"/>
      <c r="H17" s="78"/>
      <c r="I17" s="78"/>
      <c r="J17" s="78"/>
      <c r="K17" s="78"/>
      <c r="L17" s="78"/>
      <c r="M17" s="353">
        <v>0.1</v>
      </c>
      <c r="N17" s="40"/>
      <c r="O17" s="40"/>
      <c r="P17" s="40">
        <f>SUM(F17:O17)</f>
        <v>0.1</v>
      </c>
      <c r="Q17" s="78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0.3</v>
      </c>
      <c r="M18" s="47"/>
      <c r="N18" s="33"/>
      <c r="O18" s="33"/>
      <c r="P18" s="33">
        <f t="shared" ref="P18:P39" si="0">SUM(F18:O18)</f>
        <v>0.3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1.23</v>
      </c>
      <c r="M19" s="47"/>
      <c r="N19" s="33"/>
      <c r="O19" s="33"/>
      <c r="P19" s="33">
        <f t="shared" si="0"/>
        <v>1.23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2.29</v>
      </c>
      <c r="N20" s="33"/>
      <c r="O20" s="33"/>
      <c r="P20" s="33">
        <f t="shared" si="0"/>
        <v>2.29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3.22</v>
      </c>
      <c r="M21" s="47"/>
      <c r="N21" s="33"/>
      <c r="O21" s="33"/>
      <c r="P21" s="33">
        <f t="shared" si="0"/>
        <v>3.22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3.36</v>
      </c>
      <c r="M22" s="47"/>
      <c r="N22" s="33"/>
      <c r="O22" s="33"/>
      <c r="P22" s="33">
        <f t="shared" si="0"/>
        <v>3.36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</v>
      </c>
      <c r="N23" s="33"/>
      <c r="O23" s="33"/>
      <c r="P23" s="33">
        <f t="shared" si="0"/>
        <v>0.1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1.24</v>
      </c>
      <c r="P24" s="33">
        <f t="shared" si="0"/>
        <v>1.24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0.75</v>
      </c>
      <c r="N28" s="33"/>
      <c r="O28" s="33"/>
      <c r="P28" s="49">
        <f t="shared" si="0"/>
        <v>0.75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0.55000000000000004</v>
      </c>
      <c r="O29" s="94"/>
      <c r="P29" s="119">
        <f t="shared" si="0"/>
        <v>0.55000000000000004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2.1</v>
      </c>
      <c r="O30" s="474"/>
      <c r="P30" s="108">
        <f t="shared" si="0"/>
        <v>2.1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474"/>
      <c r="P31" s="108">
        <f t="shared" si="0"/>
        <v>0.4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83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1.08</v>
      </c>
      <c r="P33" s="96">
        <f t="shared" si="0"/>
        <v>1.08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359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1.5</v>
      </c>
      <c r="N34" s="74"/>
      <c r="O34" s="76">
        <v>2.5299999999999998</v>
      </c>
      <c r="P34" s="40">
        <f t="shared" si="0"/>
        <v>4.0299999999999994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1.51</v>
      </c>
      <c r="P35" s="49">
        <f t="shared" si="0"/>
        <v>1.51</v>
      </c>
      <c r="Q35" s="40">
        <v>1.5</v>
      </c>
      <c r="R35" s="79" t="s">
        <v>228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1.1000000000000001</v>
      </c>
      <c r="P36" s="119">
        <f t="shared" si="0"/>
        <v>1.1000000000000001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0.6</v>
      </c>
      <c r="P37" s="96">
        <f t="shared" si="0"/>
        <v>0.6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</v>
      </c>
      <c r="M38" s="181"/>
      <c r="N38" s="181"/>
      <c r="O38" s="181"/>
      <c r="P38" s="40">
        <f t="shared" si="0"/>
        <v>0.3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88">
        <v>28</v>
      </c>
      <c r="B41" s="278" t="s">
        <v>110</v>
      </c>
      <c r="C41" s="89" t="s">
        <v>111</v>
      </c>
      <c r="D41" s="357" t="s">
        <v>112</v>
      </c>
      <c r="E41" s="357">
        <v>5</v>
      </c>
      <c r="F41" s="478">
        <v>7</v>
      </c>
      <c r="G41" s="90"/>
      <c r="H41" s="90"/>
      <c r="I41" s="90"/>
      <c r="J41" s="479"/>
      <c r="K41" s="90"/>
      <c r="L41" s="479"/>
      <c r="M41" s="90"/>
      <c r="N41" s="479"/>
      <c r="O41" s="480"/>
      <c r="P41" s="90">
        <f>SUM(F41:O41)</f>
        <v>7</v>
      </c>
      <c r="Q41" s="90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30">
        <v>29</v>
      </c>
      <c r="B42" s="275" t="s">
        <v>113</v>
      </c>
      <c r="C42" s="32" t="s">
        <v>114</v>
      </c>
      <c r="D42" s="359" t="s">
        <v>112</v>
      </c>
      <c r="E42" s="359">
        <v>5</v>
      </c>
      <c r="F42" s="97"/>
      <c r="G42" s="97">
        <v>37</v>
      </c>
      <c r="H42" s="97"/>
      <c r="I42" s="33"/>
      <c r="J42" s="33"/>
      <c r="K42" s="33"/>
      <c r="L42" s="33"/>
      <c r="M42" s="33"/>
      <c r="N42" s="33"/>
      <c r="O42" s="33"/>
      <c r="P42" s="33">
        <f>SUM(F42:O42)</f>
        <v>37</v>
      </c>
      <c r="Q42" s="33">
        <v>40</v>
      </c>
      <c r="R42" s="354" t="s">
        <v>109</v>
      </c>
      <c r="T42" s="42"/>
      <c r="U42" s="42"/>
      <c r="V42" s="42"/>
      <c r="W42" s="42"/>
    </row>
    <row r="43" spans="1:25" s="41" customFormat="1" ht="31.5">
      <c r="A43" s="465">
        <v>30</v>
      </c>
      <c r="B43" s="663" t="s">
        <v>115</v>
      </c>
      <c r="C43" s="55" t="s">
        <v>116</v>
      </c>
      <c r="D43" s="56" t="s">
        <v>112</v>
      </c>
      <c r="E43" s="446">
        <v>20</v>
      </c>
      <c r="F43" s="58"/>
      <c r="G43" s="57"/>
      <c r="H43" s="58">
        <v>5.665</v>
      </c>
      <c r="I43" s="443"/>
      <c r="J43" s="488"/>
      <c r="K43" s="58"/>
      <c r="L43" s="57"/>
      <c r="M43" s="58"/>
      <c r="N43" s="57"/>
      <c r="O43" s="58"/>
      <c r="P43" s="118">
        <f t="shared" ref="P43:P70" si="1">SUM(F43:O43)</f>
        <v>5.665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>
      <c r="A44" s="466">
        <v>31</v>
      </c>
      <c r="B44" s="664"/>
      <c r="C44" s="63" t="s">
        <v>118</v>
      </c>
      <c r="D44" s="64" t="s">
        <v>112</v>
      </c>
      <c r="E44" s="447">
        <v>20</v>
      </c>
      <c r="F44" s="66"/>
      <c r="G44" s="65"/>
      <c r="H44" s="66">
        <v>3.9780000000000002</v>
      </c>
      <c r="I44" s="461"/>
      <c r="J44" s="441"/>
      <c r="K44" s="66"/>
      <c r="L44" s="65"/>
      <c r="M44" s="66"/>
      <c r="N44" s="65"/>
      <c r="O44" s="66"/>
      <c r="P44" s="107">
        <f t="shared" si="1"/>
        <v>3.9780000000000002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66">
        <v>32</v>
      </c>
      <c r="B45" s="664" t="s">
        <v>119</v>
      </c>
      <c r="C45" s="63" t="s">
        <v>120</v>
      </c>
      <c r="D45" s="64" t="s">
        <v>121</v>
      </c>
      <c r="E45" s="447">
        <v>20</v>
      </c>
      <c r="F45" s="66"/>
      <c r="G45" s="65"/>
      <c r="H45" s="106">
        <v>0</v>
      </c>
      <c r="I45" s="461"/>
      <c r="J45" s="441"/>
      <c r="K45" s="66"/>
      <c r="L45" s="65"/>
      <c r="M45" s="66"/>
      <c r="N45" s="65"/>
      <c r="O45" s="66"/>
      <c r="P45" s="107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68">
        <v>33</v>
      </c>
      <c r="B46" s="666"/>
      <c r="C46" s="67" t="s">
        <v>122</v>
      </c>
      <c r="D46" s="68" t="s">
        <v>121</v>
      </c>
      <c r="E46" s="448">
        <v>20</v>
      </c>
      <c r="F46" s="96"/>
      <c r="G46" s="104"/>
      <c r="H46" s="70">
        <v>0</v>
      </c>
      <c r="I46" s="547"/>
      <c r="J46" s="442"/>
      <c r="K46" s="96"/>
      <c r="L46" s="104"/>
      <c r="M46" s="96"/>
      <c r="N46" s="104"/>
      <c r="O46" s="96"/>
      <c r="P46" s="104">
        <f t="shared" si="1"/>
        <v>0</v>
      </c>
      <c r="Q46" s="96">
        <v>1.6</v>
      </c>
      <c r="R46" s="582"/>
      <c r="T46" s="42"/>
      <c r="U46" s="42"/>
      <c r="V46" s="42"/>
      <c r="W46" s="42"/>
    </row>
    <row r="47" spans="1:25" s="41" customFormat="1" ht="16.5" thickBot="1">
      <c r="A47" s="465">
        <v>34</v>
      </c>
      <c r="B47" s="660" t="s">
        <v>192</v>
      </c>
      <c r="C47" s="55" t="s">
        <v>123</v>
      </c>
      <c r="D47" s="683" t="s">
        <v>124</v>
      </c>
      <c r="E47" s="535">
        <v>15</v>
      </c>
      <c r="F47" s="119"/>
      <c r="G47" s="118"/>
      <c r="H47" s="562"/>
      <c r="I47" s="561">
        <v>2.88</v>
      </c>
      <c r="J47" s="485"/>
      <c r="K47" s="119"/>
      <c r="L47" s="118"/>
      <c r="M47" s="119"/>
      <c r="N47" s="118"/>
      <c r="O47" s="119"/>
      <c r="P47" s="118">
        <f t="shared" si="1"/>
        <v>2.88</v>
      </c>
      <c r="Q47" s="119">
        <v>3</v>
      </c>
      <c r="R47" s="573" t="s">
        <v>125</v>
      </c>
      <c r="T47" s="42"/>
      <c r="U47" s="42"/>
      <c r="V47" s="42"/>
      <c r="W47" s="42"/>
    </row>
    <row r="48" spans="1:25" s="41" customFormat="1">
      <c r="A48" s="466">
        <v>35</v>
      </c>
      <c r="B48" s="661"/>
      <c r="C48" s="63" t="s">
        <v>126</v>
      </c>
      <c r="D48" s="678"/>
      <c r="E48" s="490">
        <v>15</v>
      </c>
      <c r="F48" s="108"/>
      <c r="G48" s="107"/>
      <c r="H48" s="108"/>
      <c r="I48" s="460">
        <v>0</v>
      </c>
      <c r="J48" s="486"/>
      <c r="K48" s="66"/>
      <c r="L48" s="65"/>
      <c r="M48" s="66"/>
      <c r="N48" s="65"/>
      <c r="O48" s="66"/>
      <c r="P48" s="107">
        <f t="shared" si="1"/>
        <v>0</v>
      </c>
      <c r="Q48" s="66">
        <v>3</v>
      </c>
      <c r="R48" s="566"/>
      <c r="T48" s="572"/>
      <c r="U48" s="42"/>
      <c r="V48" s="42"/>
      <c r="W48" s="42"/>
    </row>
    <row r="49" spans="1:25" s="41" customFormat="1">
      <c r="A49" s="466">
        <v>36</v>
      </c>
      <c r="B49" s="661"/>
      <c r="C49" s="63" t="s">
        <v>127</v>
      </c>
      <c r="D49" s="678"/>
      <c r="E49" s="490">
        <v>5</v>
      </c>
      <c r="F49" s="108"/>
      <c r="G49" s="107"/>
      <c r="H49" s="108"/>
      <c r="I49" s="460">
        <v>0</v>
      </c>
      <c r="J49" s="486"/>
      <c r="K49" s="66"/>
      <c r="L49" s="65"/>
      <c r="M49" s="66"/>
      <c r="N49" s="65"/>
      <c r="O49" s="66"/>
      <c r="P49" s="107">
        <f t="shared" si="1"/>
        <v>0</v>
      </c>
      <c r="Q49" s="66">
        <v>1</v>
      </c>
      <c r="R49" s="566"/>
      <c r="T49" s="570"/>
      <c r="U49" s="42"/>
      <c r="V49" s="42"/>
      <c r="W49" s="42"/>
    </row>
    <row r="50" spans="1:25" s="41" customFormat="1">
      <c r="A50" s="466">
        <v>37</v>
      </c>
      <c r="B50" s="661"/>
      <c r="C50" s="63" t="s">
        <v>128</v>
      </c>
      <c r="D50" s="678"/>
      <c r="E50" s="490">
        <v>10</v>
      </c>
      <c r="F50" s="108"/>
      <c r="G50" s="107"/>
      <c r="H50" s="108"/>
      <c r="I50" s="460">
        <v>9.23</v>
      </c>
      <c r="J50" s="486"/>
      <c r="K50" s="66"/>
      <c r="L50" s="65"/>
      <c r="M50" s="66"/>
      <c r="N50" s="65"/>
      <c r="O50" s="66"/>
      <c r="P50" s="107">
        <f t="shared" si="1"/>
        <v>9.23</v>
      </c>
      <c r="Q50" s="66">
        <v>9.1999999999999993</v>
      </c>
      <c r="R50" s="566"/>
      <c r="T50" s="570"/>
      <c r="U50" s="42"/>
      <c r="V50" s="42"/>
      <c r="W50" s="42"/>
    </row>
    <row r="51" spans="1:25" s="41" customFormat="1" ht="16.5" thickBot="1">
      <c r="A51" s="468">
        <v>38</v>
      </c>
      <c r="B51" s="417" t="s">
        <v>129</v>
      </c>
      <c r="C51" s="67" t="s">
        <v>130</v>
      </c>
      <c r="D51" s="68" t="s">
        <v>199</v>
      </c>
      <c r="E51" s="448">
        <v>30</v>
      </c>
      <c r="F51" s="96"/>
      <c r="G51" s="104"/>
      <c r="H51" s="96"/>
      <c r="I51" s="444"/>
      <c r="J51" s="442"/>
      <c r="K51" s="96"/>
      <c r="L51" s="104">
        <v>0.22</v>
      </c>
      <c r="M51" s="96"/>
      <c r="N51" s="104"/>
      <c r="O51" s="96"/>
      <c r="P51" s="104">
        <f t="shared" si="1"/>
        <v>0.22</v>
      </c>
      <c r="Q51" s="96">
        <v>0.3</v>
      </c>
      <c r="R51" s="567"/>
      <c r="T51" s="570"/>
      <c r="U51" s="42"/>
      <c r="V51" s="42"/>
      <c r="W51" s="42"/>
    </row>
    <row r="52" spans="1:25" s="41" customFormat="1" ht="16.5" thickBot="1">
      <c r="A52" s="401">
        <v>39</v>
      </c>
      <c r="B52" s="364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0.1</v>
      </c>
      <c r="J52" s="33"/>
      <c r="K52" s="33"/>
      <c r="L52" s="33"/>
      <c r="M52" s="33"/>
      <c r="N52" s="33"/>
      <c r="O52" s="33"/>
      <c r="P52" s="33">
        <f t="shared" si="1"/>
        <v>0.1</v>
      </c>
      <c r="Q52" s="97">
        <v>3</v>
      </c>
      <c r="R52" s="550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0.45</v>
      </c>
      <c r="I53" s="122">
        <v>1</v>
      </c>
      <c r="J53" s="124"/>
      <c r="K53" s="122">
        <v>0.71</v>
      </c>
      <c r="L53" s="123"/>
      <c r="M53" s="124"/>
      <c r="N53" s="123"/>
      <c r="O53" s="124"/>
      <c r="P53" s="455">
        <f t="shared" si="1"/>
        <v>2.16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1.37</v>
      </c>
      <c r="J54" s="97"/>
      <c r="K54" s="97"/>
      <c r="L54" s="97"/>
      <c r="M54" s="97"/>
      <c r="N54" s="97"/>
      <c r="O54" s="97"/>
      <c r="P54" s="110">
        <f t="shared" si="1"/>
        <v>1.37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96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7.5</v>
      </c>
      <c r="L56" s="114"/>
      <c r="M56" s="33"/>
      <c r="N56" s="114"/>
      <c r="O56" s="115"/>
      <c r="P56" s="96">
        <f t="shared" si="1"/>
        <v>7.5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27</v>
      </c>
      <c r="K57" s="33">
        <v>26.51</v>
      </c>
      <c r="L57" s="114">
        <v>8</v>
      </c>
      <c r="M57" s="33">
        <v>7.04</v>
      </c>
      <c r="N57" s="114"/>
      <c r="O57" s="115"/>
      <c r="P57" s="96">
        <f t="shared" si="1"/>
        <v>68.550000000000011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495" t="s">
        <v>150</v>
      </c>
      <c r="C58" s="72" t="s">
        <v>151</v>
      </c>
      <c r="D58" s="359" t="s">
        <v>200</v>
      </c>
      <c r="E58" s="359">
        <v>20</v>
      </c>
      <c r="F58" s="114"/>
      <c r="G58" s="33"/>
      <c r="H58" s="114"/>
      <c r="I58" s="33">
        <v>0.22</v>
      </c>
      <c r="J58" s="114"/>
      <c r="K58" s="33"/>
      <c r="L58" s="114"/>
      <c r="M58" s="33"/>
      <c r="N58" s="114"/>
      <c r="O58" s="33"/>
      <c r="P58" s="33">
        <f t="shared" si="1"/>
        <v>0.22</v>
      </c>
      <c r="Q58" s="33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56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2.14</v>
      </c>
      <c r="L59" s="123"/>
      <c r="M59" s="124"/>
      <c r="N59" s="124"/>
      <c r="O59" s="123"/>
      <c r="P59" s="40">
        <f t="shared" si="1"/>
        <v>2.14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0.3</v>
      </c>
      <c r="L62" s="114"/>
      <c r="M62" s="33"/>
      <c r="N62" s="114"/>
      <c r="O62" s="115"/>
      <c r="P62" s="96">
        <f t="shared" si="1"/>
        <v>0.3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25</v>
      </c>
      <c r="O64" s="33"/>
      <c r="P64" s="96">
        <f t="shared" si="1"/>
        <v>25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</v>
      </c>
      <c r="P66" s="119">
        <f t="shared" si="1"/>
        <v>0.2</v>
      </c>
      <c r="Q66" s="482">
        <v>0.5</v>
      </c>
      <c r="R66" s="575" t="s">
        <v>231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0.95</v>
      </c>
      <c r="P67" s="108">
        <f t="shared" si="1"/>
        <v>0.95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0.24</v>
      </c>
      <c r="P68" s="108">
        <f>SUM(F68:O68)</f>
        <v>0.24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1.8</v>
      </c>
      <c r="P69" s="108">
        <f t="shared" si="1"/>
        <v>1.8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1.36</v>
      </c>
      <c r="P70" s="96">
        <f t="shared" si="1"/>
        <v>1.36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7</v>
      </c>
      <c r="G71" s="337">
        <f t="shared" si="2"/>
        <v>37</v>
      </c>
      <c r="H71" s="337">
        <f t="shared" si="2"/>
        <v>10.093</v>
      </c>
      <c r="I71" s="337">
        <f t="shared" si="2"/>
        <v>16.299999999999997</v>
      </c>
      <c r="J71" s="337">
        <f t="shared" si="2"/>
        <v>27</v>
      </c>
      <c r="K71" s="337">
        <f t="shared" si="2"/>
        <v>37.36</v>
      </c>
      <c r="L71" s="337">
        <f t="shared" si="2"/>
        <v>22.44</v>
      </c>
      <c r="M71" s="337">
        <f t="shared" si="2"/>
        <v>14.780000000000001</v>
      </c>
      <c r="N71" s="337">
        <f t="shared" si="2"/>
        <v>28.1</v>
      </c>
      <c r="O71" s="337">
        <f t="shared" si="2"/>
        <v>32.209999999999994</v>
      </c>
      <c r="P71" s="432">
        <f t="shared" si="2"/>
        <v>232.28299999999999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338" t="s">
        <v>182</v>
      </c>
      <c r="F72" s="138">
        <f>F17+F27+F29+F32+F38+F41+F42+F49+F55+F60+F64+F40</f>
        <v>7</v>
      </c>
      <c r="G72" s="138">
        <f t="shared" ref="G72:O72" si="3">G17+G27+G29+G32+G38+G41+G42+G49+G55+G60+G64+G40</f>
        <v>37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0.3</v>
      </c>
      <c r="M72" s="138">
        <f t="shared" si="3"/>
        <v>0.1</v>
      </c>
      <c r="N72" s="138">
        <f t="shared" si="3"/>
        <v>25.6</v>
      </c>
      <c r="O72" s="138">
        <f t="shared" si="3"/>
        <v>0</v>
      </c>
      <c r="P72" s="138">
        <f>SUM(F72:O72)</f>
        <v>71.5</v>
      </c>
      <c r="Q72" s="21"/>
      <c r="R72" s="140">
        <f>P72/Q71*100</f>
        <v>18.010075566750629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338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9.6430000000000007</v>
      </c>
      <c r="I73" s="138">
        <f t="shared" si="4"/>
        <v>13.7</v>
      </c>
      <c r="J73" s="138">
        <f t="shared" si="4"/>
        <v>0</v>
      </c>
      <c r="K73" s="138">
        <f t="shared" si="4"/>
        <v>10.14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22.28</v>
      </c>
      <c r="P73" s="138">
        <f>SUM(F73:O73)</f>
        <v>55.763000000000005</v>
      </c>
      <c r="Q73" s="21"/>
      <c r="R73" s="140">
        <f>P73/Q71*100</f>
        <v>14.046095717884132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338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0.45</v>
      </c>
      <c r="I74" s="138">
        <f t="shared" si="5"/>
        <v>1.1000000000000001</v>
      </c>
      <c r="J74" s="138">
        <f t="shared" si="5"/>
        <v>27</v>
      </c>
      <c r="K74" s="138">
        <f t="shared" si="5"/>
        <v>27.220000000000002</v>
      </c>
      <c r="L74" s="138">
        <f t="shared" si="5"/>
        <v>22.14</v>
      </c>
      <c r="M74" s="138">
        <f t="shared" si="5"/>
        <v>14.68</v>
      </c>
      <c r="N74" s="138">
        <f t="shared" si="5"/>
        <v>2.5</v>
      </c>
      <c r="O74" s="138">
        <f t="shared" si="5"/>
        <v>9.93</v>
      </c>
      <c r="P74" s="138">
        <f>SUM(F74:O74)</f>
        <v>105.02000000000001</v>
      </c>
      <c r="Q74" s="21"/>
      <c r="R74" s="140">
        <f>P74/Q71*100</f>
        <v>26.45340050377834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</v>
      </c>
      <c r="N75" s="138">
        <f t="shared" si="6"/>
        <v>0</v>
      </c>
      <c r="O75" s="138">
        <f t="shared" si="6"/>
        <v>0</v>
      </c>
      <c r="P75" s="138">
        <f>SUM(F75:O75)</f>
        <v>0.1</v>
      </c>
      <c r="Q75" s="21"/>
      <c r="R75" s="140">
        <f>P75/P71*100</f>
        <v>4.3050933559494242E-2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7</v>
      </c>
      <c r="G76" s="138">
        <f t="shared" ref="G76:O76" si="7">F76+G71</f>
        <v>44</v>
      </c>
      <c r="H76" s="138">
        <f t="shared" si="7"/>
        <v>54.093000000000004</v>
      </c>
      <c r="I76" s="138">
        <f t="shared" si="7"/>
        <v>70.393000000000001</v>
      </c>
      <c r="J76" s="138">
        <f t="shared" si="7"/>
        <v>97.393000000000001</v>
      </c>
      <c r="K76" s="138">
        <f t="shared" si="7"/>
        <v>134.75299999999999</v>
      </c>
      <c r="L76" s="138">
        <f t="shared" si="7"/>
        <v>157.19299999999998</v>
      </c>
      <c r="M76" s="138">
        <f t="shared" si="7"/>
        <v>171.97299999999998</v>
      </c>
      <c r="N76" s="138">
        <f t="shared" si="7"/>
        <v>200.07299999999998</v>
      </c>
      <c r="O76" s="138">
        <f t="shared" si="7"/>
        <v>232.28299999999996</v>
      </c>
      <c r="P76" s="138">
        <f>O76</f>
        <v>232.28299999999996</v>
      </c>
      <c r="Q76" s="21"/>
      <c r="R76" s="140">
        <f>P72+P73+P74</f>
        <v>232.28300000000002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32.700000000000003</v>
      </c>
      <c r="G78" s="138">
        <f t="shared" si="8"/>
        <v>2.7000000000000028</v>
      </c>
      <c r="H78" s="138">
        <f t="shared" si="8"/>
        <v>29.607000000000003</v>
      </c>
      <c r="I78" s="138">
        <f t="shared" si="8"/>
        <v>23.400000000000006</v>
      </c>
      <c r="J78" s="138">
        <f t="shared" si="8"/>
        <v>12.700000000000003</v>
      </c>
      <c r="K78" s="138">
        <f t="shared" si="8"/>
        <v>2.3400000000000034</v>
      </c>
      <c r="L78" s="138">
        <f t="shared" si="8"/>
        <v>17.260000000000002</v>
      </c>
      <c r="M78" s="138">
        <f t="shared" si="8"/>
        <v>24.92</v>
      </c>
      <c r="N78" s="138">
        <f t="shared" si="8"/>
        <v>11.600000000000001</v>
      </c>
      <c r="O78" s="138">
        <f t="shared" si="8"/>
        <v>7.4900000000000091</v>
      </c>
      <c r="P78" s="138">
        <f>SUM(F78:O78)</f>
        <v>164.71700000000001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326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1123</v>
      </c>
      <c r="C81" s="339" t="s">
        <v>207</v>
      </c>
      <c r="D81" s="523">
        <f>F72</f>
        <v>7</v>
      </c>
      <c r="E81" s="523">
        <f>D81+G72</f>
        <v>44</v>
      </c>
      <c r="F81" s="523">
        <f>E81+H72</f>
        <v>44</v>
      </c>
      <c r="G81" s="523">
        <f t="shared" ref="G81:L81" si="9">F81+I72</f>
        <v>45.5</v>
      </c>
      <c r="H81" s="523">
        <f t="shared" si="9"/>
        <v>45.5</v>
      </c>
      <c r="I81" s="523">
        <f t="shared" si="9"/>
        <v>45.5</v>
      </c>
      <c r="J81" s="523">
        <f t="shared" si="9"/>
        <v>45.8</v>
      </c>
      <c r="K81" s="523">
        <f t="shared" si="9"/>
        <v>45.9</v>
      </c>
      <c r="L81" s="523">
        <f t="shared" si="9"/>
        <v>71.5</v>
      </c>
      <c r="M81" s="525">
        <f>L81+O72</f>
        <v>71.5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9.6430000000000007</v>
      </c>
      <c r="G82" s="510">
        <f t="shared" si="10"/>
        <v>23.343</v>
      </c>
      <c r="H82" s="510">
        <f t="shared" si="10"/>
        <v>23.343</v>
      </c>
      <c r="I82" s="510">
        <f t="shared" si="10"/>
        <v>33.483000000000004</v>
      </c>
      <c r="J82" s="510">
        <f t="shared" si="10"/>
        <v>33.483000000000004</v>
      </c>
      <c r="K82" s="510">
        <f t="shared" si="10"/>
        <v>33.483000000000004</v>
      </c>
      <c r="L82" s="510">
        <f t="shared" si="10"/>
        <v>33.483000000000004</v>
      </c>
      <c r="M82" s="512">
        <f t="shared" si="10"/>
        <v>55.763000000000005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10">
        <f>F74</f>
        <v>0</v>
      </c>
      <c r="E83" s="510">
        <f>D83+G74</f>
        <v>0</v>
      </c>
      <c r="F83" s="510">
        <f t="shared" si="10"/>
        <v>0.45</v>
      </c>
      <c r="G83" s="510">
        <f t="shared" si="10"/>
        <v>1.55</v>
      </c>
      <c r="H83" s="510">
        <f t="shared" si="10"/>
        <v>28.55</v>
      </c>
      <c r="I83" s="510">
        <f t="shared" si="10"/>
        <v>55.77</v>
      </c>
      <c r="J83" s="510">
        <f t="shared" si="10"/>
        <v>77.91</v>
      </c>
      <c r="K83" s="510">
        <f t="shared" si="10"/>
        <v>92.59</v>
      </c>
      <c r="L83" s="510">
        <f t="shared" si="10"/>
        <v>95.09</v>
      </c>
      <c r="M83" s="512">
        <f t="shared" si="10"/>
        <v>105.02000000000001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7</v>
      </c>
      <c r="E84" s="346">
        <f t="shared" si="11"/>
        <v>44</v>
      </c>
      <c r="F84" s="346">
        <f t="shared" si="11"/>
        <v>54.093000000000004</v>
      </c>
      <c r="G84" s="346">
        <f t="shared" si="11"/>
        <v>70.393000000000001</v>
      </c>
      <c r="H84" s="346">
        <f t="shared" si="11"/>
        <v>97.393000000000001</v>
      </c>
      <c r="I84" s="346">
        <f t="shared" si="11"/>
        <v>134.75300000000001</v>
      </c>
      <c r="J84" s="346">
        <f t="shared" si="11"/>
        <v>157.19299999999998</v>
      </c>
      <c r="K84" s="346">
        <f t="shared" si="11"/>
        <v>171.97300000000001</v>
      </c>
      <c r="L84" s="346">
        <f t="shared" si="11"/>
        <v>200.07300000000001</v>
      </c>
      <c r="M84" s="347">
        <f t="shared" si="11"/>
        <v>232.28300000000002</v>
      </c>
      <c r="N84" s="348">
        <f>M84/B81</f>
        <v>0.20684149599287624</v>
      </c>
      <c r="O84" s="349">
        <f>M81/M84</f>
        <v>0.30781417495038377</v>
      </c>
      <c r="P84" s="349">
        <f>M82/M84</f>
        <v>0.24006492080780772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00"/>
  <sheetViews>
    <sheetView tabSelected="1" view="pageBreakPreview" zoomScale="80" zoomScaleNormal="80" zoomScaleSheetLayoutView="80" workbookViewId="0">
      <pane ySplit="12" topLeftCell="A61" activePane="bottomLeft" state="frozen"/>
      <selection pane="bottomLeft" activeCell="R83" sqref="R83"/>
    </sheetView>
  </sheetViews>
  <sheetFormatPr defaultColWidth="8.85546875" defaultRowHeight="15.75"/>
  <cols>
    <col min="1" max="1" width="14.85546875" style="149" customWidth="1"/>
    <col min="2" max="2" width="16.85546875" style="333" customWidth="1"/>
    <col min="3" max="3" width="24.42578125" style="151" customWidth="1"/>
    <col min="4" max="4" width="14.7109375" style="151" customWidth="1"/>
    <col min="5" max="5" width="13.85546875" style="151" customWidth="1"/>
    <col min="6" max="6" width="7.85546875" style="15" customWidth="1"/>
    <col min="7" max="7" width="8.7109375" style="15" customWidth="1"/>
    <col min="8" max="8" width="8.140625" style="15" customWidth="1"/>
    <col min="9" max="9" width="8.7109375" style="15" customWidth="1"/>
    <col min="10" max="10" width="8.42578125" style="15" customWidth="1"/>
    <col min="11" max="11" width="8.7109375" style="15" customWidth="1"/>
    <col min="12" max="12" width="8.42578125" style="15" customWidth="1"/>
    <col min="13" max="13" width="9.140625" style="15" customWidth="1"/>
    <col min="14" max="14" width="8.42578125" style="15" customWidth="1"/>
    <col min="15" max="16" width="8.5703125" style="15" customWidth="1"/>
    <col min="17" max="17" width="11.140625" style="152" customWidth="1"/>
    <col min="18" max="18" width="52.140625" style="151" customWidth="1"/>
    <col min="19" max="19" width="43" style="36" hidden="1" customWidth="1"/>
    <col min="20" max="20" width="0.42578125" style="15" hidden="1" customWidth="1"/>
    <col min="21" max="25" width="8.85546875" style="15" hidden="1" customWidth="1"/>
    <col min="26" max="16384" width="8.85546875" style="15"/>
  </cols>
  <sheetData>
    <row r="1" spans="1:25" s="2" customFormat="1" ht="15.95" hidden="1" customHeight="1">
      <c r="A1" s="595" t="s">
        <v>0</v>
      </c>
      <c r="B1" s="595"/>
      <c r="C1" s="595"/>
      <c r="D1" s="595"/>
      <c r="E1" s="595"/>
      <c r="F1" s="595"/>
      <c r="G1" s="595"/>
      <c r="H1" s="595"/>
      <c r="I1" s="595" t="s">
        <v>0</v>
      </c>
      <c r="J1" s="595"/>
      <c r="K1" s="595"/>
      <c r="L1" s="595"/>
      <c r="M1" s="595"/>
      <c r="N1" s="595"/>
      <c r="O1" s="595"/>
      <c r="P1" s="193"/>
      <c r="Q1" s="595" t="s">
        <v>1</v>
      </c>
      <c r="R1" s="595"/>
    </row>
    <row r="2" spans="1:25" s="2" customFormat="1" ht="15.95" hidden="1" customHeight="1">
      <c r="A2" s="596" t="s">
        <v>2</v>
      </c>
      <c r="B2" s="596"/>
      <c r="C2" s="596"/>
      <c r="D2" s="596"/>
      <c r="E2" s="596"/>
      <c r="F2" s="596"/>
      <c r="G2" s="596"/>
      <c r="H2" s="596"/>
      <c r="I2" s="596" t="s">
        <v>3</v>
      </c>
      <c r="J2" s="596"/>
      <c r="K2" s="596"/>
      <c r="L2" s="596"/>
      <c r="M2" s="596"/>
      <c r="N2" s="596"/>
      <c r="O2" s="596"/>
      <c r="P2" s="192"/>
      <c r="Q2" s="3" t="s">
        <v>4</v>
      </c>
      <c r="R2" s="4"/>
    </row>
    <row r="3" spans="1:25" s="2" customFormat="1" ht="15.95" hidden="1" customHeight="1">
      <c r="A3" s="596" t="s">
        <v>5</v>
      </c>
      <c r="B3" s="596"/>
      <c r="C3" s="596"/>
      <c r="D3" s="596"/>
      <c r="E3" s="596"/>
      <c r="F3" s="596"/>
      <c r="G3" s="596"/>
      <c r="H3" s="596"/>
      <c r="I3" s="596" t="s">
        <v>6</v>
      </c>
      <c r="J3" s="596"/>
      <c r="K3" s="596"/>
      <c r="L3" s="596"/>
      <c r="M3" s="596"/>
      <c r="N3" s="596"/>
      <c r="O3" s="596"/>
      <c r="P3" s="192"/>
      <c r="Q3" s="3" t="s">
        <v>7</v>
      </c>
      <c r="R3" s="4"/>
    </row>
    <row r="4" spans="1:25" s="2" customFormat="1" ht="15.95" hidden="1" customHeight="1">
      <c r="A4" s="596"/>
      <c r="B4" s="596"/>
      <c r="C4" s="596"/>
      <c r="D4" s="596"/>
      <c r="E4" s="596"/>
      <c r="F4" s="596"/>
      <c r="G4" s="596"/>
      <c r="H4" s="596"/>
      <c r="I4" s="596" t="s">
        <v>8</v>
      </c>
      <c r="J4" s="596"/>
      <c r="K4" s="596"/>
      <c r="L4" s="596"/>
      <c r="M4" s="596"/>
      <c r="N4" s="596"/>
      <c r="O4" s="596"/>
      <c r="P4" s="192"/>
      <c r="Q4" s="3" t="s">
        <v>9</v>
      </c>
      <c r="R4" s="4"/>
    </row>
    <row r="5" spans="1:25" s="2" customFormat="1" ht="15.95" hidden="1" customHeight="1">
      <c r="A5" s="596" t="s">
        <v>10</v>
      </c>
      <c r="B5" s="596"/>
      <c r="C5" s="596"/>
      <c r="D5" s="596"/>
      <c r="E5" s="596"/>
      <c r="F5" s="596"/>
      <c r="G5" s="596"/>
      <c r="H5" s="596"/>
      <c r="I5" s="596" t="s">
        <v>11</v>
      </c>
      <c r="J5" s="596"/>
      <c r="K5" s="596"/>
      <c r="L5" s="596"/>
      <c r="M5" s="596"/>
      <c r="N5" s="596"/>
      <c r="O5" s="596"/>
      <c r="P5" s="192"/>
      <c r="Q5" s="3" t="s">
        <v>12</v>
      </c>
      <c r="R5" s="4"/>
    </row>
    <row r="6" spans="1:25" s="2" customFormat="1" ht="15.95" hidden="1" customHeight="1">
      <c r="A6" s="596" t="s">
        <v>13</v>
      </c>
      <c r="B6" s="596"/>
      <c r="C6" s="596"/>
      <c r="D6" s="596"/>
      <c r="E6" s="596"/>
      <c r="F6" s="596"/>
      <c r="G6" s="596"/>
      <c r="H6" s="596"/>
      <c r="I6" s="596" t="s">
        <v>14</v>
      </c>
      <c r="J6" s="596"/>
      <c r="K6" s="596"/>
      <c r="L6" s="596"/>
      <c r="M6" s="596"/>
      <c r="N6" s="596"/>
      <c r="O6" s="596"/>
      <c r="P6" s="192"/>
      <c r="Q6" s="3" t="s">
        <v>15</v>
      </c>
      <c r="R6" s="4"/>
    </row>
    <row r="7" spans="1:25" s="5" customFormat="1" ht="15.95" hidden="1" customHeight="1">
      <c r="A7" s="598"/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</row>
    <row r="8" spans="1:25" s="11" customFormat="1" ht="15.95" customHeight="1">
      <c r="A8" s="602" t="s">
        <v>24</v>
      </c>
      <c r="B8" s="602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10"/>
    </row>
    <row r="9" spans="1:25" s="193" customFormat="1" ht="15.95" customHeight="1">
      <c r="A9" s="603" t="s">
        <v>25</v>
      </c>
      <c r="B9" s="603"/>
      <c r="C9" s="603"/>
      <c r="D9" s="603"/>
      <c r="E9" s="603"/>
      <c r="F9" s="603"/>
      <c r="G9" s="603"/>
      <c r="H9" s="603"/>
      <c r="I9" s="603"/>
      <c r="J9" s="603"/>
      <c r="K9" s="603"/>
      <c r="L9" s="603"/>
      <c r="M9" s="603"/>
      <c r="N9" s="603"/>
      <c r="O9" s="603"/>
      <c r="P9" s="603"/>
      <c r="Q9" s="603"/>
      <c r="R9" s="603"/>
      <c r="S9" s="12"/>
    </row>
    <row r="10" spans="1:25" ht="15.95" customHeight="1" thickBot="1">
      <c r="A10" s="603" t="s">
        <v>26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13"/>
      <c r="T10" s="14"/>
      <c r="U10" s="14"/>
      <c r="V10" s="14"/>
      <c r="W10" s="14"/>
    </row>
    <row r="11" spans="1:25" s="19" customFormat="1" ht="15.95" customHeight="1" thickBot="1">
      <c r="A11" s="16" t="s">
        <v>27</v>
      </c>
      <c r="B11" s="642" t="s">
        <v>28</v>
      </c>
      <c r="C11" s="589" t="s">
        <v>29</v>
      </c>
      <c r="D11" s="591" t="s">
        <v>30</v>
      </c>
      <c r="E11" s="593" t="s">
        <v>31</v>
      </c>
      <c r="F11" s="600" t="s">
        <v>32</v>
      </c>
      <c r="G11" s="605"/>
      <c r="H11" s="605"/>
      <c r="I11" s="605"/>
      <c r="J11" s="605"/>
      <c r="K11" s="605"/>
      <c r="L11" s="605"/>
      <c r="M11" s="605"/>
      <c r="N11" s="605"/>
      <c r="O11" s="605"/>
      <c r="P11" s="605"/>
      <c r="Q11" s="606"/>
      <c r="R11" s="578" t="s">
        <v>33</v>
      </c>
      <c r="S11" s="17"/>
      <c r="T11" s="18"/>
      <c r="U11" s="18"/>
      <c r="V11" s="18"/>
      <c r="W11" s="18"/>
    </row>
    <row r="12" spans="1:25" s="19" customFormat="1" ht="36.75" customHeight="1" thickBot="1">
      <c r="A12" s="20" t="s">
        <v>34</v>
      </c>
      <c r="B12" s="643"/>
      <c r="C12" s="590"/>
      <c r="D12" s="592"/>
      <c r="E12" s="594"/>
      <c r="F12" s="16" t="s">
        <v>35</v>
      </c>
      <c r="G12" s="21" t="s">
        <v>36</v>
      </c>
      <c r="H12" s="21" t="s">
        <v>37</v>
      </c>
      <c r="I12" s="191" t="s">
        <v>38</v>
      </c>
      <c r="J12" s="189" t="s">
        <v>39</v>
      </c>
      <c r="K12" s="21" t="s">
        <v>40</v>
      </c>
      <c r="L12" s="190" t="s">
        <v>41</v>
      </c>
      <c r="M12" s="21" t="s">
        <v>42</v>
      </c>
      <c r="N12" s="190" t="s">
        <v>43</v>
      </c>
      <c r="O12" s="21" t="s">
        <v>44</v>
      </c>
      <c r="P12" s="22" t="s">
        <v>45</v>
      </c>
      <c r="Q12" s="188"/>
      <c r="R12" s="579"/>
      <c r="S12" s="17"/>
      <c r="T12" s="23"/>
      <c r="V12" s="18"/>
      <c r="W12" s="18"/>
    </row>
    <row r="13" spans="1:25" s="19" customFormat="1" ht="23.25" customHeight="1" thickBot="1">
      <c r="A13" s="24">
        <v>1</v>
      </c>
      <c r="B13" s="208">
        <v>2</v>
      </c>
      <c r="C13" s="26">
        <v>3</v>
      </c>
      <c r="D13" s="26">
        <v>4</v>
      </c>
      <c r="E13" s="21">
        <v>5</v>
      </c>
      <c r="F13" s="27">
        <v>6</v>
      </c>
      <c r="G13" s="24">
        <v>7</v>
      </c>
      <c r="H13" s="181">
        <v>8</v>
      </c>
      <c r="I13" s="28">
        <v>9</v>
      </c>
      <c r="J13" s="24">
        <v>10</v>
      </c>
      <c r="K13" s="24">
        <v>11</v>
      </c>
      <c r="L13" s="28">
        <v>12</v>
      </c>
      <c r="M13" s="24">
        <v>13</v>
      </c>
      <c r="N13" s="24">
        <v>14</v>
      </c>
      <c r="O13" s="28">
        <v>15</v>
      </c>
      <c r="P13" s="181">
        <v>16</v>
      </c>
      <c r="Q13" s="29">
        <v>17</v>
      </c>
      <c r="R13" s="28">
        <v>18</v>
      </c>
      <c r="S13" s="17"/>
      <c r="T13" s="18"/>
      <c r="U13" s="18"/>
      <c r="V13" s="18"/>
      <c r="W13" s="18"/>
    </row>
    <row r="14" spans="1:25" s="37" customFormat="1" ht="32.25" thickBot="1">
      <c r="A14" s="30">
        <v>1</v>
      </c>
      <c r="B14" s="215" t="s">
        <v>46</v>
      </c>
      <c r="C14" s="32" t="s">
        <v>47</v>
      </c>
      <c r="D14" s="188" t="s">
        <v>48</v>
      </c>
      <c r="E14" s="188">
        <v>30</v>
      </c>
      <c r="F14" s="33"/>
      <c r="G14" s="33"/>
      <c r="H14" s="34"/>
      <c r="I14" s="33"/>
      <c r="J14" s="33"/>
      <c r="K14" s="33"/>
      <c r="L14" s="33">
        <v>0.95</v>
      </c>
      <c r="M14" s="33"/>
      <c r="N14" s="33"/>
      <c r="O14" s="33"/>
      <c r="P14" s="33">
        <f>SUM(F14:O14)</f>
        <v>0.95</v>
      </c>
      <c r="Q14" s="33">
        <v>2.4</v>
      </c>
      <c r="R14" s="35" t="s">
        <v>49</v>
      </c>
      <c r="S14" s="36"/>
      <c r="T14" s="15"/>
      <c r="U14" s="15"/>
      <c r="V14" s="15"/>
      <c r="W14" s="15"/>
      <c r="X14" s="36"/>
      <c r="Y14" s="36"/>
    </row>
    <row r="15" spans="1:25" s="41" customFormat="1" ht="16.5" thickBot="1">
      <c r="A15" s="30">
        <v>2</v>
      </c>
      <c r="B15" s="220" t="s">
        <v>46</v>
      </c>
      <c r="C15" s="38" t="s">
        <v>50</v>
      </c>
      <c r="D15" s="187" t="s">
        <v>200</v>
      </c>
      <c r="E15" s="187">
        <v>30</v>
      </c>
      <c r="F15" s="39"/>
      <c r="G15" s="40"/>
      <c r="H15" s="34"/>
      <c r="I15" s="40"/>
      <c r="J15" s="39"/>
      <c r="K15" s="40"/>
      <c r="L15" s="39">
        <v>1.8</v>
      </c>
      <c r="M15" s="40"/>
      <c r="N15" s="33"/>
      <c r="O15" s="39"/>
      <c r="P15" s="33">
        <f>SUM(F15:O15)</f>
        <v>1.8</v>
      </c>
      <c r="Q15" s="40">
        <v>2</v>
      </c>
      <c r="R15" s="576" t="s">
        <v>51</v>
      </c>
      <c r="T15" s="42"/>
      <c r="U15" s="42"/>
      <c r="V15" s="42"/>
      <c r="W15" s="42"/>
    </row>
    <row r="16" spans="1:25" s="41" customFormat="1" ht="16.5" thickBot="1">
      <c r="A16" s="30">
        <v>3</v>
      </c>
      <c r="B16" s="215" t="s">
        <v>52</v>
      </c>
      <c r="C16" s="38" t="s">
        <v>53</v>
      </c>
      <c r="D16" s="187" t="s">
        <v>200</v>
      </c>
      <c r="E16" s="187">
        <v>30</v>
      </c>
      <c r="F16" s="39"/>
      <c r="G16" s="40"/>
      <c r="H16" s="33"/>
      <c r="I16" s="40"/>
      <c r="J16" s="39"/>
      <c r="K16" s="40"/>
      <c r="L16" s="39">
        <v>2</v>
      </c>
      <c r="M16" s="40"/>
      <c r="N16" s="39"/>
      <c r="O16" s="43"/>
      <c r="P16" s="33">
        <f>SUM(F16:O16)</f>
        <v>2</v>
      </c>
      <c r="Q16" s="33">
        <v>2</v>
      </c>
      <c r="R16" s="577"/>
      <c r="T16" s="42"/>
      <c r="U16" s="42"/>
      <c r="V16" s="42"/>
      <c r="W16" s="42"/>
    </row>
    <row r="17" spans="1:25" s="41" customFormat="1" ht="32.25" thickBot="1">
      <c r="A17" s="30">
        <v>4</v>
      </c>
      <c r="B17" s="226" t="s">
        <v>52</v>
      </c>
      <c r="C17" s="45" t="s">
        <v>54</v>
      </c>
      <c r="D17" s="46" t="s">
        <v>55</v>
      </c>
      <c r="E17" s="46">
        <v>5</v>
      </c>
      <c r="F17" s="46"/>
      <c r="G17" s="46"/>
      <c r="H17" s="46"/>
      <c r="I17" s="46"/>
      <c r="J17" s="46"/>
      <c r="K17" s="46"/>
      <c r="L17" s="46"/>
      <c r="M17" s="47">
        <v>0.1</v>
      </c>
      <c r="N17" s="33"/>
      <c r="O17" s="33"/>
      <c r="P17" s="33">
        <f>SUM(F17:O17)</f>
        <v>0.1</v>
      </c>
      <c r="Q17" s="46">
        <v>0.6</v>
      </c>
      <c r="R17" s="180" t="s">
        <v>193</v>
      </c>
      <c r="T17" s="42"/>
      <c r="U17" s="42"/>
      <c r="V17" s="42"/>
      <c r="W17" s="42"/>
    </row>
    <row r="18" spans="1:25" s="41" customFormat="1" ht="32.25" thickBot="1">
      <c r="A18" s="30">
        <v>5</v>
      </c>
      <c r="B18" s="226" t="s">
        <v>56</v>
      </c>
      <c r="C18" s="45" t="s">
        <v>57</v>
      </c>
      <c r="D18" s="46" t="s">
        <v>58</v>
      </c>
      <c r="E18" s="46">
        <v>45</v>
      </c>
      <c r="F18" s="46"/>
      <c r="G18" s="46"/>
      <c r="H18" s="46"/>
      <c r="I18" s="46"/>
      <c r="J18" s="46"/>
      <c r="K18" s="46"/>
      <c r="L18" s="46">
        <v>0.26</v>
      </c>
      <c r="M18" s="47"/>
      <c r="N18" s="33"/>
      <c r="O18" s="33"/>
      <c r="P18" s="33">
        <f t="shared" ref="P18:P39" si="0">SUM(F18:O18)</f>
        <v>0.26</v>
      </c>
      <c r="Q18" s="46">
        <v>0.8</v>
      </c>
      <c r="R18" s="180" t="s">
        <v>193</v>
      </c>
      <c r="T18" s="42"/>
      <c r="U18" s="42"/>
      <c r="V18" s="42"/>
      <c r="W18" s="42"/>
    </row>
    <row r="19" spans="1:25" s="41" customFormat="1" ht="32.25" thickBot="1">
      <c r="A19" s="30">
        <v>6</v>
      </c>
      <c r="B19" s="226" t="s">
        <v>59</v>
      </c>
      <c r="C19" s="45" t="s">
        <v>60</v>
      </c>
      <c r="D19" s="46" t="s">
        <v>58</v>
      </c>
      <c r="E19" s="46">
        <v>45</v>
      </c>
      <c r="F19" s="46"/>
      <c r="G19" s="46"/>
      <c r="H19" s="46"/>
      <c r="I19" s="46"/>
      <c r="J19" s="46"/>
      <c r="K19" s="46"/>
      <c r="L19" s="46">
        <v>1.18</v>
      </c>
      <c r="M19" s="47"/>
      <c r="N19" s="33"/>
      <c r="O19" s="33"/>
      <c r="P19" s="33">
        <f t="shared" si="0"/>
        <v>1.18</v>
      </c>
      <c r="Q19" s="46">
        <v>1.5</v>
      </c>
      <c r="R19" s="180" t="s">
        <v>193</v>
      </c>
      <c r="T19" s="42"/>
      <c r="U19" s="42"/>
      <c r="V19" s="42"/>
      <c r="W19" s="42"/>
    </row>
    <row r="20" spans="1:25" s="41" customFormat="1" ht="32.25" thickBot="1">
      <c r="A20" s="30">
        <v>7</v>
      </c>
      <c r="B20" s="226" t="s">
        <v>61</v>
      </c>
      <c r="C20" s="45" t="s">
        <v>62</v>
      </c>
      <c r="D20" s="46" t="s">
        <v>58</v>
      </c>
      <c r="E20" s="46">
        <v>45</v>
      </c>
      <c r="F20" s="46"/>
      <c r="G20" s="46"/>
      <c r="H20" s="46"/>
      <c r="I20" s="46"/>
      <c r="J20" s="46"/>
      <c r="K20" s="46"/>
      <c r="L20" s="46"/>
      <c r="M20" s="47">
        <v>2.2000000000000002</v>
      </c>
      <c r="N20" s="33"/>
      <c r="O20" s="33"/>
      <c r="P20" s="33">
        <f t="shared" si="0"/>
        <v>2.2000000000000002</v>
      </c>
      <c r="Q20" s="46">
        <v>5.8</v>
      </c>
      <c r="R20" s="180" t="s">
        <v>193</v>
      </c>
      <c r="T20" s="42"/>
      <c r="U20" s="42"/>
      <c r="V20" s="42"/>
      <c r="W20" s="42"/>
    </row>
    <row r="21" spans="1:25" s="41" customFormat="1" ht="32.25" thickBot="1">
      <c r="A21" s="30">
        <v>8</v>
      </c>
      <c r="B21" s="226" t="s">
        <v>63</v>
      </c>
      <c r="C21" s="45" t="s">
        <v>64</v>
      </c>
      <c r="D21" s="46" t="s">
        <v>58</v>
      </c>
      <c r="E21" s="46">
        <v>45</v>
      </c>
      <c r="F21" s="46"/>
      <c r="G21" s="46"/>
      <c r="H21" s="46"/>
      <c r="I21" s="46"/>
      <c r="J21" s="46"/>
      <c r="K21" s="46"/>
      <c r="L21" s="46">
        <v>2.84</v>
      </c>
      <c r="M21" s="47"/>
      <c r="N21" s="33"/>
      <c r="O21" s="33"/>
      <c r="P21" s="33">
        <f t="shared" si="0"/>
        <v>2.84</v>
      </c>
      <c r="Q21" s="46">
        <v>7.7</v>
      </c>
      <c r="R21" s="180" t="s">
        <v>193</v>
      </c>
      <c r="T21" s="42"/>
      <c r="U21" s="42"/>
      <c r="V21" s="42"/>
      <c r="W21" s="42"/>
    </row>
    <row r="22" spans="1:25" s="41" customFormat="1" ht="32.25" thickBot="1">
      <c r="A22" s="30">
        <v>9</v>
      </c>
      <c r="B22" s="226" t="s">
        <v>65</v>
      </c>
      <c r="C22" s="45" t="s">
        <v>66</v>
      </c>
      <c r="D22" s="46" t="s">
        <v>58</v>
      </c>
      <c r="E22" s="46">
        <v>45</v>
      </c>
      <c r="F22" s="46"/>
      <c r="G22" s="46"/>
      <c r="H22" s="46"/>
      <c r="I22" s="46"/>
      <c r="J22" s="46"/>
      <c r="K22" s="46"/>
      <c r="L22" s="46">
        <v>3.11</v>
      </c>
      <c r="M22" s="47"/>
      <c r="N22" s="33"/>
      <c r="O22" s="33"/>
      <c r="P22" s="33">
        <f t="shared" si="0"/>
        <v>3.11</v>
      </c>
      <c r="Q22" s="46">
        <v>5.6</v>
      </c>
      <c r="R22" s="180" t="s">
        <v>193</v>
      </c>
      <c r="T22" s="42"/>
      <c r="U22" s="42"/>
      <c r="V22" s="42"/>
      <c r="W22" s="42"/>
    </row>
    <row r="23" spans="1:25" s="41" customFormat="1" ht="32.25" thickBot="1">
      <c r="A23" s="30">
        <v>10</v>
      </c>
      <c r="B23" s="226" t="s">
        <v>67</v>
      </c>
      <c r="C23" s="45" t="s">
        <v>68</v>
      </c>
      <c r="D23" s="46" t="s">
        <v>58</v>
      </c>
      <c r="E23" s="46">
        <v>45</v>
      </c>
      <c r="F23" s="46"/>
      <c r="G23" s="46"/>
      <c r="H23" s="46"/>
      <c r="I23" s="46"/>
      <c r="J23" s="46"/>
      <c r="K23" s="46"/>
      <c r="L23" s="46"/>
      <c r="M23" s="47">
        <v>0.1</v>
      </c>
      <c r="N23" s="33"/>
      <c r="O23" s="33"/>
      <c r="P23" s="33">
        <f t="shared" si="0"/>
        <v>0.1</v>
      </c>
      <c r="Q23" s="46">
        <v>0.6</v>
      </c>
      <c r="R23" s="180" t="s">
        <v>193</v>
      </c>
      <c r="S23" s="36"/>
      <c r="T23" s="15"/>
      <c r="U23" s="15"/>
      <c r="V23" s="15"/>
      <c r="W23" s="15"/>
      <c r="X23" s="36"/>
      <c r="Y23" s="36"/>
    </row>
    <row r="24" spans="1:25" s="41" customFormat="1" ht="32.25" thickBot="1">
      <c r="A24" s="30">
        <v>11</v>
      </c>
      <c r="B24" s="226" t="s">
        <v>69</v>
      </c>
      <c r="C24" s="45" t="s">
        <v>70</v>
      </c>
      <c r="D24" s="46" t="s">
        <v>58</v>
      </c>
      <c r="E24" s="46">
        <v>45</v>
      </c>
      <c r="F24" s="46"/>
      <c r="G24" s="46"/>
      <c r="H24" s="36"/>
      <c r="I24" s="46"/>
      <c r="J24" s="46"/>
      <c r="K24" s="46"/>
      <c r="L24" s="46"/>
      <c r="M24" s="47"/>
      <c r="N24" s="46"/>
      <c r="O24" s="33">
        <v>1.1299999999999999</v>
      </c>
      <c r="P24" s="33">
        <f t="shared" si="0"/>
        <v>1.1299999999999999</v>
      </c>
      <c r="Q24" s="46">
        <v>2.4</v>
      </c>
      <c r="R24" s="180" t="s">
        <v>193</v>
      </c>
      <c r="S24" s="36"/>
      <c r="T24" s="15"/>
      <c r="U24" s="15"/>
      <c r="V24" s="15"/>
      <c r="W24" s="15"/>
      <c r="X24" s="36"/>
      <c r="Y24" s="36"/>
    </row>
    <row r="25" spans="1:25" s="36" customFormat="1" ht="24" customHeight="1" thickBot="1">
      <c r="A25" s="30">
        <v>12</v>
      </c>
      <c r="B25" s="231" t="s">
        <v>71</v>
      </c>
      <c r="C25" s="38" t="s">
        <v>72</v>
      </c>
      <c r="D25" s="187" t="s">
        <v>73</v>
      </c>
      <c r="E25" s="187">
        <v>30</v>
      </c>
      <c r="F25" s="39"/>
      <c r="G25" s="40"/>
      <c r="H25" s="34"/>
      <c r="I25" s="40"/>
      <c r="J25" s="39"/>
      <c r="K25" s="40"/>
      <c r="L25" s="39"/>
      <c r="M25" s="40">
        <v>0</v>
      </c>
      <c r="N25" s="39"/>
      <c r="O25" s="40">
        <v>0.1</v>
      </c>
      <c r="P25" s="33">
        <f t="shared" si="0"/>
        <v>0.1</v>
      </c>
      <c r="Q25" s="49">
        <v>0.9</v>
      </c>
      <c r="R25" s="185" t="s">
        <v>74</v>
      </c>
      <c r="T25" s="15"/>
      <c r="U25" s="15"/>
      <c r="V25" s="15"/>
      <c r="W25" s="15"/>
    </row>
    <row r="26" spans="1:25" s="41" customFormat="1" ht="32.25" thickBot="1">
      <c r="A26" s="30">
        <v>13</v>
      </c>
      <c r="B26" s="234" t="s">
        <v>75</v>
      </c>
      <c r="C26" s="51" t="s">
        <v>76</v>
      </c>
      <c r="D26" s="46" t="s">
        <v>73</v>
      </c>
      <c r="E26" s="46">
        <v>60</v>
      </c>
      <c r="F26" s="46"/>
      <c r="G26" s="46"/>
      <c r="H26" s="46"/>
      <c r="I26" s="46"/>
      <c r="J26" s="46"/>
      <c r="K26" s="46"/>
      <c r="L26" s="46"/>
      <c r="M26" s="194">
        <v>3</v>
      </c>
      <c r="N26" s="33"/>
      <c r="O26" s="33"/>
      <c r="P26" s="33">
        <f t="shared" si="0"/>
        <v>3</v>
      </c>
      <c r="Q26" s="46">
        <v>3</v>
      </c>
      <c r="R26" s="180" t="s">
        <v>77</v>
      </c>
      <c r="T26" s="42"/>
      <c r="U26" s="42"/>
      <c r="V26" s="42"/>
      <c r="W26" s="42"/>
    </row>
    <row r="27" spans="1:25" s="41" customFormat="1" ht="19.5" customHeight="1" thickBot="1">
      <c r="A27" s="30">
        <v>14</v>
      </c>
      <c r="B27" s="231" t="s">
        <v>78</v>
      </c>
      <c r="C27" s="38" t="s">
        <v>79</v>
      </c>
      <c r="D27" s="187" t="s">
        <v>55</v>
      </c>
      <c r="E27" s="187">
        <v>5</v>
      </c>
      <c r="F27" s="52"/>
      <c r="G27" s="52"/>
      <c r="H27" s="40"/>
      <c r="I27" s="40"/>
      <c r="J27" s="52"/>
      <c r="K27" s="40"/>
      <c r="L27" s="52">
        <v>0</v>
      </c>
      <c r="M27" s="40"/>
      <c r="N27" s="40"/>
      <c r="O27" s="52"/>
      <c r="P27" s="33">
        <f t="shared" si="0"/>
        <v>0</v>
      </c>
      <c r="Q27" s="40">
        <v>2.5</v>
      </c>
      <c r="R27" s="182" t="s">
        <v>80</v>
      </c>
      <c r="T27" s="42"/>
      <c r="U27" s="42"/>
      <c r="V27" s="42"/>
      <c r="W27" s="42"/>
    </row>
    <row r="28" spans="1:25" s="41" customFormat="1" ht="43.5" customHeight="1" thickBot="1">
      <c r="A28" s="88">
        <v>15</v>
      </c>
      <c r="B28" s="32" t="s">
        <v>219</v>
      </c>
      <c r="C28" s="174" t="s">
        <v>220</v>
      </c>
      <c r="D28" s="188" t="s">
        <v>58</v>
      </c>
      <c r="E28" s="188">
        <v>30</v>
      </c>
      <c r="F28" s="53"/>
      <c r="G28" s="33"/>
      <c r="H28" s="33"/>
      <c r="I28" s="33"/>
      <c r="J28" s="33"/>
      <c r="K28" s="33"/>
      <c r="L28" s="33"/>
      <c r="M28" s="33">
        <v>0.95</v>
      </c>
      <c r="N28" s="33"/>
      <c r="O28" s="33"/>
      <c r="P28" s="49">
        <f t="shared" si="0"/>
        <v>0.95</v>
      </c>
      <c r="Q28" s="33">
        <v>6</v>
      </c>
      <c r="R28" s="54" t="s">
        <v>82</v>
      </c>
      <c r="T28" s="42"/>
      <c r="U28" s="42"/>
      <c r="V28" s="42"/>
      <c r="W28" s="42"/>
    </row>
    <row r="29" spans="1:25" s="41" customFormat="1">
      <c r="A29" s="402">
        <v>16</v>
      </c>
      <c r="B29" s="239" t="s">
        <v>83</v>
      </c>
      <c r="C29" s="55" t="s">
        <v>84</v>
      </c>
      <c r="D29" s="56" t="s">
        <v>198</v>
      </c>
      <c r="E29" s="56">
        <v>5</v>
      </c>
      <c r="F29" s="57"/>
      <c r="G29" s="58"/>
      <c r="H29" s="57"/>
      <c r="I29" s="58"/>
      <c r="J29" s="57"/>
      <c r="K29" s="58"/>
      <c r="L29" s="57"/>
      <c r="M29" s="58"/>
      <c r="N29" s="57">
        <v>0.52</v>
      </c>
      <c r="O29" s="94"/>
      <c r="P29" s="119">
        <f t="shared" si="0"/>
        <v>0.52</v>
      </c>
      <c r="Q29" s="81">
        <v>2</v>
      </c>
      <c r="R29" s="580" t="s">
        <v>85</v>
      </c>
      <c r="S29" s="36"/>
      <c r="T29" s="15"/>
      <c r="U29" s="15"/>
      <c r="V29" s="15"/>
      <c r="W29" s="15"/>
      <c r="X29" s="36"/>
      <c r="Y29" s="36"/>
    </row>
    <row r="30" spans="1:25" s="41" customFormat="1">
      <c r="A30" s="403">
        <v>17</v>
      </c>
      <c r="B30" s="244" t="s">
        <v>83</v>
      </c>
      <c r="C30" s="59" t="s">
        <v>86</v>
      </c>
      <c r="D30" s="60" t="s">
        <v>199</v>
      </c>
      <c r="E30" s="60">
        <v>30</v>
      </c>
      <c r="F30" s="61"/>
      <c r="G30" s="62"/>
      <c r="H30" s="61"/>
      <c r="I30" s="62"/>
      <c r="J30" s="61"/>
      <c r="K30" s="62"/>
      <c r="L30" s="61"/>
      <c r="M30" s="62"/>
      <c r="N30" s="61">
        <v>2</v>
      </c>
      <c r="O30" s="474"/>
      <c r="P30" s="108">
        <f t="shared" si="0"/>
        <v>2</v>
      </c>
      <c r="Q30" s="476">
        <v>2</v>
      </c>
      <c r="R30" s="581"/>
      <c r="S30" s="36"/>
      <c r="T30" s="15"/>
      <c r="U30" s="15"/>
      <c r="V30" s="15"/>
      <c r="W30" s="15"/>
      <c r="X30" s="36"/>
      <c r="Y30" s="36"/>
    </row>
    <row r="31" spans="1:25" s="41" customFormat="1">
      <c r="A31" s="403">
        <v>18</v>
      </c>
      <c r="B31" s="244" t="s">
        <v>87</v>
      </c>
      <c r="C31" s="59" t="s">
        <v>88</v>
      </c>
      <c r="D31" s="60" t="s">
        <v>199</v>
      </c>
      <c r="E31" s="60">
        <v>40</v>
      </c>
      <c r="F31" s="61"/>
      <c r="G31" s="62"/>
      <c r="H31" s="61"/>
      <c r="I31" s="62"/>
      <c r="J31" s="61"/>
      <c r="K31" s="62"/>
      <c r="L31" s="61"/>
      <c r="M31" s="62"/>
      <c r="N31" s="61">
        <v>0.4</v>
      </c>
      <c r="O31" s="474"/>
      <c r="P31" s="108">
        <f t="shared" si="0"/>
        <v>0.4</v>
      </c>
      <c r="Q31" s="476">
        <v>0.5</v>
      </c>
      <c r="R31" s="581"/>
      <c r="S31" s="36"/>
      <c r="T31" s="15"/>
      <c r="U31" s="15"/>
      <c r="V31" s="15"/>
      <c r="W31" s="15"/>
      <c r="X31" s="36"/>
      <c r="Y31" s="36"/>
    </row>
    <row r="32" spans="1:25" s="41" customFormat="1">
      <c r="A32" s="403">
        <v>19</v>
      </c>
      <c r="B32" s="244" t="s">
        <v>89</v>
      </c>
      <c r="C32" s="63" t="s">
        <v>88</v>
      </c>
      <c r="D32" s="64" t="s">
        <v>198</v>
      </c>
      <c r="E32" s="64">
        <v>5</v>
      </c>
      <c r="F32" s="65"/>
      <c r="G32" s="66"/>
      <c r="H32" s="65"/>
      <c r="I32" s="66"/>
      <c r="J32" s="65"/>
      <c r="K32" s="66"/>
      <c r="L32" s="65"/>
      <c r="M32" s="66"/>
      <c r="N32" s="65">
        <v>0.05</v>
      </c>
      <c r="O32" s="459"/>
      <c r="P32" s="108">
        <f t="shared" si="0"/>
        <v>0.05</v>
      </c>
      <c r="Q32" s="131">
        <v>0.2</v>
      </c>
      <c r="R32" s="581"/>
      <c r="S32" s="36"/>
      <c r="T32" s="15"/>
      <c r="U32" s="15"/>
      <c r="V32" s="15"/>
      <c r="W32" s="15"/>
      <c r="X32" s="36"/>
      <c r="Y32" s="36"/>
    </row>
    <row r="33" spans="1:25" s="71" customFormat="1" ht="16.5" thickBot="1">
      <c r="A33" s="404">
        <v>20</v>
      </c>
      <c r="B33" s="220" t="s">
        <v>90</v>
      </c>
      <c r="C33" s="67" t="s">
        <v>91</v>
      </c>
      <c r="D33" s="64" t="s">
        <v>198</v>
      </c>
      <c r="E33" s="68">
        <v>10</v>
      </c>
      <c r="F33" s="69"/>
      <c r="G33" s="70"/>
      <c r="H33" s="69"/>
      <c r="I33" s="70"/>
      <c r="J33" s="69"/>
      <c r="K33" s="70"/>
      <c r="L33" s="69"/>
      <c r="M33" s="70"/>
      <c r="N33" s="69"/>
      <c r="O33" s="475">
        <v>1.05</v>
      </c>
      <c r="P33" s="96">
        <f t="shared" si="0"/>
        <v>1.05</v>
      </c>
      <c r="Q33" s="473">
        <v>3</v>
      </c>
      <c r="R33" s="582"/>
      <c r="S33" s="36"/>
      <c r="T33" s="15"/>
      <c r="U33" s="15"/>
      <c r="V33" s="15"/>
      <c r="W33" s="15"/>
      <c r="X33" s="36"/>
      <c r="Y33" s="36"/>
    </row>
    <row r="34" spans="1:25" s="37" customFormat="1" ht="32.25" thickBot="1">
      <c r="A34" s="401">
        <v>21</v>
      </c>
      <c r="B34" s="215" t="s">
        <v>92</v>
      </c>
      <c r="C34" s="72" t="s">
        <v>93</v>
      </c>
      <c r="D34" s="187" t="s">
        <v>201</v>
      </c>
      <c r="E34" s="187">
        <v>30</v>
      </c>
      <c r="F34" s="73"/>
      <c r="G34" s="73"/>
      <c r="H34" s="74"/>
      <c r="I34" s="75"/>
      <c r="J34" s="74"/>
      <c r="K34" s="75"/>
      <c r="L34" s="74"/>
      <c r="M34" s="75">
        <v>1.52</v>
      </c>
      <c r="N34" s="74"/>
      <c r="O34" s="76">
        <v>2.56</v>
      </c>
      <c r="P34" s="40">
        <f t="shared" si="0"/>
        <v>4.08</v>
      </c>
      <c r="Q34" s="75">
        <v>6</v>
      </c>
      <c r="R34" s="77" t="s">
        <v>94</v>
      </c>
      <c r="S34" s="36"/>
      <c r="T34" s="15"/>
      <c r="U34" s="15"/>
      <c r="V34" s="15"/>
      <c r="W34" s="15"/>
      <c r="X34" s="36"/>
      <c r="Y34" s="36"/>
    </row>
    <row r="35" spans="1:25" s="41" customFormat="1" ht="32.25" thickBot="1">
      <c r="A35" s="88">
        <v>22</v>
      </c>
      <c r="B35" s="231" t="s">
        <v>95</v>
      </c>
      <c r="C35" s="32" t="s">
        <v>96</v>
      </c>
      <c r="D35" s="78" t="s">
        <v>73</v>
      </c>
      <c r="E35" s="78">
        <v>45</v>
      </c>
      <c r="F35" s="52"/>
      <c r="G35" s="52"/>
      <c r="H35" s="40"/>
      <c r="I35" s="40"/>
      <c r="J35" s="52"/>
      <c r="K35" s="40"/>
      <c r="L35" s="52"/>
      <c r="M35" s="40"/>
      <c r="N35" s="52"/>
      <c r="O35" s="39">
        <v>1.52</v>
      </c>
      <c r="P35" s="49">
        <f t="shared" si="0"/>
        <v>1.52</v>
      </c>
      <c r="Q35" s="40">
        <v>1.5</v>
      </c>
      <c r="R35" s="79" t="s">
        <v>240</v>
      </c>
      <c r="S35" s="36"/>
      <c r="T35" s="15"/>
      <c r="U35" s="15"/>
      <c r="V35" s="15"/>
      <c r="W35" s="15"/>
      <c r="X35" s="36"/>
      <c r="Y35" s="36"/>
    </row>
    <row r="36" spans="1:25" s="71" customFormat="1">
      <c r="A36" s="402">
        <v>23</v>
      </c>
      <c r="B36" s="613" t="s">
        <v>98</v>
      </c>
      <c r="C36" s="449" t="s">
        <v>99</v>
      </c>
      <c r="D36" s="56" t="s">
        <v>100</v>
      </c>
      <c r="E36" s="56">
        <v>20</v>
      </c>
      <c r="F36" s="81"/>
      <c r="G36" s="57"/>
      <c r="H36" s="58"/>
      <c r="I36" s="57"/>
      <c r="J36" s="58"/>
      <c r="K36" s="57"/>
      <c r="L36" s="58"/>
      <c r="M36" s="57"/>
      <c r="N36" s="58"/>
      <c r="O36" s="57">
        <v>1</v>
      </c>
      <c r="P36" s="119">
        <f t="shared" si="0"/>
        <v>1</v>
      </c>
      <c r="Q36" s="81">
        <v>1</v>
      </c>
      <c r="R36" s="583" t="s">
        <v>101</v>
      </c>
      <c r="S36" s="36"/>
      <c r="T36" s="15"/>
      <c r="U36" s="15"/>
      <c r="V36" s="15"/>
      <c r="W36" s="15"/>
      <c r="X36" s="36"/>
      <c r="Y36" s="36"/>
    </row>
    <row r="37" spans="1:25" s="71" customFormat="1" ht="16.5" thickBot="1">
      <c r="A37" s="404">
        <v>24</v>
      </c>
      <c r="B37" s="608"/>
      <c r="C37" s="95" t="s">
        <v>102</v>
      </c>
      <c r="D37" s="68" t="s">
        <v>100</v>
      </c>
      <c r="E37" s="83">
        <v>20</v>
      </c>
      <c r="F37" s="84"/>
      <c r="G37" s="85"/>
      <c r="H37" s="86"/>
      <c r="I37" s="85"/>
      <c r="J37" s="86"/>
      <c r="K37" s="85"/>
      <c r="L37" s="86"/>
      <c r="M37" s="85"/>
      <c r="N37" s="86"/>
      <c r="O37" s="85">
        <v>0.6</v>
      </c>
      <c r="P37" s="96">
        <f t="shared" si="0"/>
        <v>0.6</v>
      </c>
      <c r="Q37" s="84">
        <v>1.5</v>
      </c>
      <c r="R37" s="584"/>
      <c r="S37" s="36"/>
      <c r="T37" s="15"/>
      <c r="U37" s="15"/>
      <c r="V37" s="15"/>
      <c r="W37" s="15"/>
      <c r="X37" s="36"/>
      <c r="Y37" s="36"/>
    </row>
    <row r="38" spans="1:25" s="41" customFormat="1" ht="16.5" thickBot="1">
      <c r="A38" s="401">
        <v>25</v>
      </c>
      <c r="B38" s="215" t="s">
        <v>103</v>
      </c>
      <c r="C38" s="469" t="s">
        <v>104</v>
      </c>
      <c r="D38" s="83" t="s">
        <v>100</v>
      </c>
      <c r="E38" s="181">
        <v>5</v>
      </c>
      <c r="F38" s="181"/>
      <c r="G38" s="181"/>
      <c r="H38" s="181"/>
      <c r="I38" s="181"/>
      <c r="J38" s="181"/>
      <c r="K38" s="181"/>
      <c r="L38" s="181">
        <v>0.3</v>
      </c>
      <c r="M38" s="181"/>
      <c r="N38" s="181"/>
      <c r="O38" s="181"/>
      <c r="P38" s="40">
        <f t="shared" si="0"/>
        <v>0.3</v>
      </c>
      <c r="Q38" s="181">
        <v>0.5</v>
      </c>
      <c r="R38" s="32" t="s">
        <v>194</v>
      </c>
      <c r="T38" s="42"/>
      <c r="U38" s="42"/>
      <c r="V38" s="42"/>
      <c r="W38" s="42"/>
    </row>
    <row r="39" spans="1:25" s="41" customFormat="1" ht="16.5" thickBot="1">
      <c r="A39" s="88">
        <v>26</v>
      </c>
      <c r="B39" s="239" t="s">
        <v>105</v>
      </c>
      <c r="C39" s="89" t="s">
        <v>106</v>
      </c>
      <c r="D39" s="56" t="s">
        <v>73</v>
      </c>
      <c r="E39" s="56">
        <v>40</v>
      </c>
      <c r="F39" s="57"/>
      <c r="G39" s="58"/>
      <c r="H39" s="57"/>
      <c r="I39" s="58"/>
      <c r="J39" s="57"/>
      <c r="K39" s="58"/>
      <c r="L39" s="57">
        <v>1.5</v>
      </c>
      <c r="M39" s="58"/>
      <c r="N39" s="58"/>
      <c r="O39" s="58"/>
      <c r="P39" s="33">
        <f t="shared" si="0"/>
        <v>1.5</v>
      </c>
      <c r="Q39" s="90">
        <v>1.5</v>
      </c>
      <c r="R39" s="32" t="s">
        <v>194</v>
      </c>
      <c r="T39" s="42"/>
      <c r="U39" s="42"/>
      <c r="V39" s="42"/>
      <c r="W39" s="42"/>
    </row>
    <row r="40" spans="1:25" s="41" customFormat="1" ht="16.5" thickBot="1">
      <c r="A40" s="30">
        <v>27</v>
      </c>
      <c r="B40" s="275" t="s">
        <v>107</v>
      </c>
      <c r="C40" s="32" t="s">
        <v>108</v>
      </c>
      <c r="D40" s="33" t="s">
        <v>100</v>
      </c>
      <c r="E40" s="92">
        <v>5</v>
      </c>
      <c r="F40" s="33"/>
      <c r="G40" s="33"/>
      <c r="H40" s="33">
        <v>0</v>
      </c>
      <c r="I40" s="33"/>
      <c r="J40" s="33"/>
      <c r="K40" s="33"/>
      <c r="L40" s="33"/>
      <c r="M40" s="33"/>
      <c r="N40" s="33"/>
      <c r="O40" s="188"/>
      <c r="P40" s="33">
        <f>SUM(F40:O40)</f>
        <v>0</v>
      </c>
      <c r="Q40" s="47">
        <v>0.2</v>
      </c>
      <c r="R40" s="93" t="s">
        <v>109</v>
      </c>
      <c r="T40" s="42"/>
      <c r="U40" s="42"/>
      <c r="V40" s="42"/>
      <c r="W40" s="42"/>
    </row>
    <row r="41" spans="1:25" s="41" customFormat="1" ht="33.75" customHeight="1" thickBot="1">
      <c r="A41" s="30">
        <v>28</v>
      </c>
      <c r="B41" s="363" t="s">
        <v>230</v>
      </c>
      <c r="C41" s="72" t="s">
        <v>111</v>
      </c>
      <c r="D41" s="359" t="s">
        <v>112</v>
      </c>
      <c r="E41" s="359">
        <v>5</v>
      </c>
      <c r="F41" s="508">
        <v>15</v>
      </c>
      <c r="G41" s="97"/>
      <c r="H41" s="97"/>
      <c r="I41" s="97"/>
      <c r="J41" s="509"/>
      <c r="K41" s="97"/>
      <c r="L41" s="509"/>
      <c r="M41" s="97"/>
      <c r="N41" s="509"/>
      <c r="O41" s="496"/>
      <c r="P41" s="97">
        <f>SUM(F41:O41)</f>
        <v>15</v>
      </c>
      <c r="Q41" s="97">
        <v>40</v>
      </c>
      <c r="R41" s="77" t="s">
        <v>109</v>
      </c>
      <c r="T41" s="42"/>
      <c r="U41" s="42"/>
      <c r="V41" s="42"/>
      <c r="W41" s="42"/>
    </row>
    <row r="42" spans="1:25" s="41" customFormat="1" ht="32.25" customHeight="1" thickBot="1">
      <c r="A42" s="88">
        <v>29</v>
      </c>
      <c r="B42" s="363" t="s">
        <v>113</v>
      </c>
      <c r="C42" s="533" t="s">
        <v>114</v>
      </c>
      <c r="D42" s="121" t="s">
        <v>112</v>
      </c>
      <c r="E42" s="121">
        <v>5</v>
      </c>
      <c r="F42" s="124"/>
      <c r="G42" s="124">
        <v>36</v>
      </c>
      <c r="H42" s="124"/>
      <c r="I42" s="455"/>
      <c r="J42" s="455"/>
      <c r="K42" s="455"/>
      <c r="L42" s="455"/>
      <c r="M42" s="455"/>
      <c r="N42" s="455"/>
      <c r="O42" s="455"/>
      <c r="P42" s="455">
        <f>SUM(F42:O42)</f>
        <v>36</v>
      </c>
      <c r="Q42" s="455">
        <v>40</v>
      </c>
      <c r="R42" s="77" t="s">
        <v>109</v>
      </c>
      <c r="T42" s="42"/>
      <c r="U42" s="42"/>
      <c r="V42" s="42"/>
      <c r="W42" s="42"/>
    </row>
    <row r="43" spans="1:25" s="41" customFormat="1" ht="31.5">
      <c r="A43" s="465">
        <v>30</v>
      </c>
      <c r="B43" s="663" t="s">
        <v>115</v>
      </c>
      <c r="C43" s="449" t="s">
        <v>116</v>
      </c>
      <c r="D43" s="446" t="s">
        <v>112</v>
      </c>
      <c r="E43" s="56">
        <v>20</v>
      </c>
      <c r="F43" s="57"/>
      <c r="G43" s="58"/>
      <c r="H43" s="57">
        <v>5.0650000000000004</v>
      </c>
      <c r="I43" s="58"/>
      <c r="J43" s="489"/>
      <c r="K43" s="58"/>
      <c r="L43" s="57"/>
      <c r="M43" s="58"/>
      <c r="N43" s="57"/>
      <c r="O43" s="58"/>
      <c r="P43" s="118">
        <f t="shared" ref="P43:P70" si="1">SUM(F43:O43)</f>
        <v>5.0650000000000004</v>
      </c>
      <c r="Q43" s="58">
        <v>12.5</v>
      </c>
      <c r="R43" s="580" t="s">
        <v>117</v>
      </c>
      <c r="T43" s="42"/>
      <c r="U43" s="42"/>
      <c r="V43" s="42"/>
      <c r="W43" s="42"/>
    </row>
    <row r="44" spans="1:25" s="41" customFormat="1" ht="40.5" customHeight="1">
      <c r="A44" s="466">
        <v>31</v>
      </c>
      <c r="B44" s="664"/>
      <c r="C44" s="450" t="s">
        <v>118</v>
      </c>
      <c r="D44" s="447" t="s">
        <v>112</v>
      </c>
      <c r="E44" s="64">
        <v>20</v>
      </c>
      <c r="F44" s="65"/>
      <c r="G44" s="66"/>
      <c r="H44" s="65">
        <v>7.4450000000000003</v>
      </c>
      <c r="I44" s="66"/>
      <c r="J44" s="65"/>
      <c r="K44" s="66"/>
      <c r="L44" s="65"/>
      <c r="M44" s="66"/>
      <c r="N44" s="65"/>
      <c r="O44" s="66"/>
      <c r="P44" s="107">
        <f t="shared" si="1"/>
        <v>7.4450000000000003</v>
      </c>
      <c r="Q44" s="487">
        <v>9</v>
      </c>
      <c r="R44" s="581"/>
      <c r="T44" s="42"/>
      <c r="U44" s="42"/>
      <c r="V44" s="42"/>
      <c r="W44" s="42"/>
    </row>
    <row r="45" spans="1:25" s="41" customFormat="1" ht="31.5">
      <c r="A45" s="466">
        <v>32</v>
      </c>
      <c r="B45" s="664" t="s">
        <v>119</v>
      </c>
      <c r="C45" s="450" t="s">
        <v>120</v>
      </c>
      <c r="D45" s="447" t="s">
        <v>121</v>
      </c>
      <c r="E45" s="64">
        <v>20</v>
      </c>
      <c r="F45" s="65"/>
      <c r="G45" s="66"/>
      <c r="H45" s="490">
        <v>0</v>
      </c>
      <c r="I45" s="66"/>
      <c r="J45" s="65"/>
      <c r="K45" s="66"/>
      <c r="L45" s="65"/>
      <c r="M45" s="66"/>
      <c r="N45" s="65"/>
      <c r="O45" s="66"/>
      <c r="P45" s="107">
        <f t="shared" si="1"/>
        <v>0</v>
      </c>
      <c r="Q45" s="487">
        <v>15</v>
      </c>
      <c r="R45" s="581"/>
      <c r="T45" s="42"/>
      <c r="U45" s="102"/>
      <c r="V45" s="42"/>
      <c r="W45" s="42"/>
    </row>
    <row r="46" spans="1:25" s="41" customFormat="1" ht="32.25" thickBot="1">
      <c r="A46" s="467">
        <v>33</v>
      </c>
      <c r="B46" s="665"/>
      <c r="C46" s="436" t="s">
        <v>122</v>
      </c>
      <c r="D46" s="536" t="s">
        <v>121</v>
      </c>
      <c r="E46" s="83">
        <v>20</v>
      </c>
      <c r="F46" s="127"/>
      <c r="G46" s="110"/>
      <c r="H46" s="85">
        <v>0</v>
      </c>
      <c r="I46" s="86"/>
      <c r="J46" s="127"/>
      <c r="K46" s="110"/>
      <c r="L46" s="127"/>
      <c r="M46" s="110"/>
      <c r="N46" s="127"/>
      <c r="O46" s="110"/>
      <c r="P46" s="127">
        <f t="shared" si="1"/>
        <v>0</v>
      </c>
      <c r="Q46" s="110">
        <v>1.6</v>
      </c>
      <c r="R46" s="582"/>
      <c r="T46" s="42"/>
      <c r="U46" s="42"/>
      <c r="V46" s="42"/>
      <c r="W46" s="42"/>
    </row>
    <row r="47" spans="1:25" s="41" customFormat="1" ht="16.5" thickBot="1">
      <c r="A47" s="465">
        <v>34</v>
      </c>
      <c r="B47" s="660" t="s">
        <v>192</v>
      </c>
      <c r="C47" s="449" t="s">
        <v>123</v>
      </c>
      <c r="D47" s="676" t="s">
        <v>124</v>
      </c>
      <c r="E47" s="100">
        <v>15</v>
      </c>
      <c r="F47" s="118"/>
      <c r="G47" s="119"/>
      <c r="H47" s="556"/>
      <c r="I47" s="119">
        <v>2.73</v>
      </c>
      <c r="J47" s="118"/>
      <c r="K47" s="119"/>
      <c r="L47" s="118"/>
      <c r="M47" s="119"/>
      <c r="N47" s="118"/>
      <c r="O47" s="119"/>
      <c r="P47" s="118">
        <f t="shared" si="1"/>
        <v>2.73</v>
      </c>
      <c r="Q47" s="119">
        <v>3</v>
      </c>
      <c r="R47" s="572" t="s">
        <v>125</v>
      </c>
      <c r="T47" s="42"/>
      <c r="U47" s="42"/>
      <c r="V47" s="42"/>
      <c r="W47" s="42"/>
    </row>
    <row r="48" spans="1:25" s="41" customFormat="1">
      <c r="A48" s="466">
        <v>35</v>
      </c>
      <c r="B48" s="661"/>
      <c r="C48" s="450" t="s">
        <v>126</v>
      </c>
      <c r="D48" s="670"/>
      <c r="E48" s="106">
        <v>15</v>
      </c>
      <c r="F48" s="107"/>
      <c r="G48" s="108"/>
      <c r="H48" s="107"/>
      <c r="I48" s="108">
        <v>0</v>
      </c>
      <c r="J48" s="107"/>
      <c r="K48" s="66"/>
      <c r="L48" s="65"/>
      <c r="M48" s="66"/>
      <c r="N48" s="65"/>
      <c r="O48" s="66"/>
      <c r="P48" s="107">
        <f t="shared" si="1"/>
        <v>0</v>
      </c>
      <c r="Q48" s="66">
        <v>3</v>
      </c>
      <c r="R48" s="570"/>
      <c r="T48" s="572"/>
      <c r="U48" s="42"/>
      <c r="V48" s="42"/>
      <c r="W48" s="42"/>
    </row>
    <row r="49" spans="1:25" s="41" customFormat="1">
      <c r="A49" s="466">
        <v>36</v>
      </c>
      <c r="B49" s="661"/>
      <c r="C49" s="450" t="s">
        <v>127</v>
      </c>
      <c r="D49" s="670"/>
      <c r="E49" s="106">
        <v>5</v>
      </c>
      <c r="F49" s="107"/>
      <c r="G49" s="108"/>
      <c r="H49" s="107"/>
      <c r="I49" s="108">
        <v>0</v>
      </c>
      <c r="J49" s="107"/>
      <c r="K49" s="66"/>
      <c r="L49" s="65"/>
      <c r="M49" s="66"/>
      <c r="N49" s="65"/>
      <c r="O49" s="66"/>
      <c r="P49" s="107">
        <f t="shared" si="1"/>
        <v>0</v>
      </c>
      <c r="Q49" s="66">
        <v>1</v>
      </c>
      <c r="R49" s="570"/>
      <c r="T49" s="570"/>
      <c r="U49" s="42"/>
      <c r="V49" s="42"/>
      <c r="W49" s="42"/>
    </row>
    <row r="50" spans="1:25" s="41" customFormat="1">
      <c r="A50" s="466">
        <v>37</v>
      </c>
      <c r="B50" s="661"/>
      <c r="C50" s="450" t="s">
        <v>128</v>
      </c>
      <c r="D50" s="670"/>
      <c r="E50" s="106">
        <v>10</v>
      </c>
      <c r="F50" s="107"/>
      <c r="G50" s="108"/>
      <c r="H50" s="107"/>
      <c r="I50" s="108">
        <v>9.1</v>
      </c>
      <c r="J50" s="107"/>
      <c r="K50" s="66"/>
      <c r="L50" s="65"/>
      <c r="M50" s="66"/>
      <c r="N50" s="65"/>
      <c r="O50" s="66"/>
      <c r="P50" s="107">
        <f t="shared" si="1"/>
        <v>9.1</v>
      </c>
      <c r="Q50" s="66">
        <v>9.1999999999999993</v>
      </c>
      <c r="R50" s="570"/>
      <c r="T50" s="570"/>
      <c r="U50" s="42"/>
      <c r="V50" s="42"/>
      <c r="W50" s="42"/>
    </row>
    <row r="51" spans="1:25" s="41" customFormat="1" ht="16.5" thickBot="1">
      <c r="A51" s="468">
        <v>38</v>
      </c>
      <c r="B51" s="417" t="s">
        <v>129</v>
      </c>
      <c r="C51" s="95" t="s">
        <v>130</v>
      </c>
      <c r="D51" s="448" t="s">
        <v>199</v>
      </c>
      <c r="E51" s="68">
        <v>30</v>
      </c>
      <c r="F51" s="104"/>
      <c r="G51" s="96"/>
      <c r="H51" s="104"/>
      <c r="I51" s="96"/>
      <c r="J51" s="104"/>
      <c r="K51" s="96"/>
      <c r="L51" s="104">
        <v>0.1</v>
      </c>
      <c r="M51" s="96"/>
      <c r="N51" s="104"/>
      <c r="O51" s="96"/>
      <c r="P51" s="104">
        <f t="shared" si="1"/>
        <v>0.1</v>
      </c>
      <c r="Q51" s="96">
        <v>0.3</v>
      </c>
      <c r="R51" s="571"/>
      <c r="T51" s="570"/>
      <c r="U51" s="42"/>
      <c r="V51" s="42"/>
      <c r="W51" s="42"/>
    </row>
    <row r="52" spans="1:25" s="41" customFormat="1" ht="16.5" thickBot="1">
      <c r="A52" s="401">
        <v>39</v>
      </c>
      <c r="B52" s="364" t="s">
        <v>131</v>
      </c>
      <c r="C52" s="32" t="s">
        <v>132</v>
      </c>
      <c r="D52" s="359" t="s">
        <v>124</v>
      </c>
      <c r="E52" s="359">
        <v>40</v>
      </c>
      <c r="F52" s="33"/>
      <c r="G52" s="33"/>
      <c r="H52" s="97"/>
      <c r="I52" s="33">
        <v>0.25</v>
      </c>
      <c r="J52" s="33"/>
      <c r="K52" s="33"/>
      <c r="L52" s="33"/>
      <c r="M52" s="33"/>
      <c r="N52" s="33"/>
      <c r="O52" s="33"/>
      <c r="P52" s="33">
        <f t="shared" si="1"/>
        <v>0.25</v>
      </c>
      <c r="Q52" s="97">
        <v>3</v>
      </c>
      <c r="R52" s="183" t="s">
        <v>133</v>
      </c>
      <c r="T52" s="570"/>
      <c r="U52" s="42"/>
      <c r="V52" s="42"/>
      <c r="W52" s="42"/>
    </row>
    <row r="53" spans="1:25" s="41" customFormat="1" ht="32.25" thickBot="1">
      <c r="A53" s="88">
        <v>40</v>
      </c>
      <c r="B53" s="297" t="s">
        <v>134</v>
      </c>
      <c r="C53" s="454" t="s">
        <v>135</v>
      </c>
      <c r="D53" s="121" t="s">
        <v>73</v>
      </c>
      <c r="E53" s="121">
        <v>40</v>
      </c>
      <c r="F53" s="122"/>
      <c r="G53" s="124"/>
      <c r="H53" s="124">
        <v>0.45</v>
      </c>
      <c r="I53" s="122">
        <v>1</v>
      </c>
      <c r="J53" s="124"/>
      <c r="K53" s="122">
        <v>0.71</v>
      </c>
      <c r="L53" s="123"/>
      <c r="M53" s="124"/>
      <c r="N53" s="123"/>
      <c r="O53" s="124"/>
      <c r="P53" s="455">
        <f t="shared" si="1"/>
        <v>2.16</v>
      </c>
      <c r="Q53" s="456">
        <v>4.5</v>
      </c>
      <c r="R53" s="184" t="s">
        <v>136</v>
      </c>
      <c r="T53" s="571"/>
      <c r="U53" s="42"/>
      <c r="V53" s="42"/>
      <c r="W53" s="42"/>
    </row>
    <row r="54" spans="1:25" s="41" customFormat="1" ht="16.5" thickBot="1">
      <c r="A54" s="30">
        <v>41</v>
      </c>
      <c r="B54" s="300" t="s">
        <v>137</v>
      </c>
      <c r="C54" s="45" t="s">
        <v>138</v>
      </c>
      <c r="D54" s="188" t="s">
        <v>139</v>
      </c>
      <c r="E54" s="188">
        <v>15</v>
      </c>
      <c r="F54" s="97"/>
      <c r="G54" s="97"/>
      <c r="H54" s="97"/>
      <c r="I54" s="97">
        <v>1.3</v>
      </c>
      <c r="J54" s="97"/>
      <c r="K54" s="97"/>
      <c r="L54" s="97"/>
      <c r="M54" s="97"/>
      <c r="N54" s="97"/>
      <c r="O54" s="97"/>
      <c r="P54" s="33">
        <f t="shared" si="1"/>
        <v>1.3</v>
      </c>
      <c r="Q54" s="99">
        <v>1.2</v>
      </c>
      <c r="R54" s="113" t="s">
        <v>140</v>
      </c>
      <c r="T54" s="42"/>
      <c r="U54" s="42"/>
      <c r="V54" s="42"/>
      <c r="W54" s="42"/>
    </row>
    <row r="55" spans="1:25" s="41" customFormat="1" ht="15.75" customHeight="1" thickBot="1">
      <c r="A55" s="30">
        <v>42</v>
      </c>
      <c r="B55" s="215" t="s">
        <v>141</v>
      </c>
      <c r="C55" s="32" t="s">
        <v>142</v>
      </c>
      <c r="D55" s="188" t="s">
        <v>124</v>
      </c>
      <c r="E55" s="188">
        <v>5</v>
      </c>
      <c r="F55" s="33"/>
      <c r="G55" s="33"/>
      <c r="H55" s="33"/>
      <c r="I55" s="33">
        <v>1.5</v>
      </c>
      <c r="J55" s="33"/>
      <c r="K55" s="33"/>
      <c r="L55" s="33"/>
      <c r="M55" s="33"/>
      <c r="N55" s="33"/>
      <c r="O55" s="33"/>
      <c r="P55" s="40">
        <f t="shared" si="1"/>
        <v>1.5</v>
      </c>
      <c r="Q55" s="33">
        <v>1.5</v>
      </c>
      <c r="R55" s="35" t="s">
        <v>143</v>
      </c>
      <c r="T55" s="42"/>
      <c r="U55" s="42"/>
      <c r="V55" s="42"/>
      <c r="W55" s="42"/>
    </row>
    <row r="56" spans="1:25" s="41" customFormat="1" ht="45" thickBot="1">
      <c r="A56" s="30">
        <v>43</v>
      </c>
      <c r="B56" s="363" t="s">
        <v>229</v>
      </c>
      <c r="C56" s="72" t="s">
        <v>203</v>
      </c>
      <c r="D56" s="188" t="s">
        <v>145</v>
      </c>
      <c r="E56" s="188">
        <v>20</v>
      </c>
      <c r="F56" s="53"/>
      <c r="G56" s="53"/>
      <c r="H56" s="33"/>
      <c r="I56" s="53"/>
      <c r="J56" s="53"/>
      <c r="K56" s="33">
        <v>7.5</v>
      </c>
      <c r="L56" s="114"/>
      <c r="M56" s="33"/>
      <c r="N56" s="114"/>
      <c r="O56" s="115"/>
      <c r="P56" s="96">
        <f t="shared" si="1"/>
        <v>7.5</v>
      </c>
      <c r="Q56" s="33">
        <v>2</v>
      </c>
      <c r="R56" s="31" t="s">
        <v>146</v>
      </c>
      <c r="T56" s="42"/>
      <c r="U56" s="42"/>
      <c r="V56" s="42"/>
      <c r="W56" s="42"/>
    </row>
    <row r="57" spans="1:25" s="41" customFormat="1" ht="32.25" thickBot="1">
      <c r="A57" s="30">
        <v>44</v>
      </c>
      <c r="B57" s="278" t="s">
        <v>147</v>
      </c>
      <c r="C57" s="72" t="s">
        <v>148</v>
      </c>
      <c r="D57" s="188" t="s">
        <v>202</v>
      </c>
      <c r="E57" s="188">
        <v>35</v>
      </c>
      <c r="F57" s="53"/>
      <c r="G57" s="53"/>
      <c r="H57" s="33"/>
      <c r="I57" s="53"/>
      <c r="J57" s="53">
        <v>27</v>
      </c>
      <c r="K57" s="33">
        <v>26.51</v>
      </c>
      <c r="L57" s="114">
        <v>8</v>
      </c>
      <c r="M57" s="33">
        <v>7.04</v>
      </c>
      <c r="N57" s="114"/>
      <c r="O57" s="115"/>
      <c r="P57" s="96">
        <f t="shared" si="1"/>
        <v>68.550000000000011</v>
      </c>
      <c r="Q57" s="33">
        <v>85</v>
      </c>
      <c r="R57" s="77" t="s">
        <v>149</v>
      </c>
      <c r="T57" s="42"/>
      <c r="U57" s="42"/>
      <c r="V57" s="42"/>
      <c r="W57" s="42"/>
    </row>
    <row r="58" spans="1:25" s="41" customFormat="1" ht="32.25" thickBot="1">
      <c r="A58" s="30">
        <v>45</v>
      </c>
      <c r="B58" s="304" t="s">
        <v>150</v>
      </c>
      <c r="C58" s="117" t="s">
        <v>151</v>
      </c>
      <c r="D58" s="56" t="s">
        <v>200</v>
      </c>
      <c r="E58" s="56">
        <v>20</v>
      </c>
      <c r="F58" s="118"/>
      <c r="G58" s="119"/>
      <c r="H58" s="118"/>
      <c r="I58" s="119">
        <v>0.22</v>
      </c>
      <c r="J58" s="118"/>
      <c r="K58" s="119"/>
      <c r="L58" s="118"/>
      <c r="M58" s="119"/>
      <c r="N58" s="118"/>
      <c r="O58" s="119"/>
      <c r="P58" s="96">
        <f t="shared" si="1"/>
        <v>0.22</v>
      </c>
      <c r="Q58" s="119">
        <v>2.1</v>
      </c>
      <c r="R58" s="180" t="s">
        <v>152</v>
      </c>
      <c r="T58" s="42"/>
      <c r="U58" s="42"/>
      <c r="V58" s="42"/>
      <c r="W58" s="42"/>
    </row>
    <row r="59" spans="1:25" s="41" customFormat="1" ht="32.25" thickBot="1">
      <c r="A59" s="30">
        <v>46</v>
      </c>
      <c r="B59" s="308" t="s">
        <v>153</v>
      </c>
      <c r="C59" s="32" t="s">
        <v>154</v>
      </c>
      <c r="D59" s="187" t="s">
        <v>124</v>
      </c>
      <c r="E59" s="121">
        <v>15</v>
      </c>
      <c r="F59" s="122"/>
      <c r="G59" s="123"/>
      <c r="H59" s="124"/>
      <c r="I59" s="122"/>
      <c r="J59" s="123"/>
      <c r="K59" s="124">
        <v>2.2400000000000002</v>
      </c>
      <c r="L59" s="123"/>
      <c r="M59" s="124"/>
      <c r="N59" s="124"/>
      <c r="O59" s="123"/>
      <c r="P59" s="96">
        <f t="shared" si="1"/>
        <v>2.2400000000000002</v>
      </c>
      <c r="Q59" s="124">
        <v>4</v>
      </c>
      <c r="R59" s="32" t="s">
        <v>155</v>
      </c>
      <c r="T59" s="42"/>
      <c r="U59" s="42"/>
      <c r="V59" s="42"/>
      <c r="W59" s="42"/>
    </row>
    <row r="60" spans="1:25" s="41" customFormat="1" ht="32.25" thickBot="1">
      <c r="A60" s="30">
        <v>47</v>
      </c>
      <c r="B60" s="215" t="s">
        <v>156</v>
      </c>
      <c r="C60" s="120" t="s">
        <v>157</v>
      </c>
      <c r="D60" s="188" t="s">
        <v>158</v>
      </c>
      <c r="E60" s="188">
        <v>5</v>
      </c>
      <c r="F60" s="33"/>
      <c r="G60" s="33"/>
      <c r="H60" s="33"/>
      <c r="I60" s="33">
        <v>0</v>
      </c>
      <c r="J60" s="33">
        <v>0</v>
      </c>
      <c r="K60" s="33"/>
      <c r="L60" s="33"/>
      <c r="M60" s="33"/>
      <c r="N60" s="33"/>
      <c r="O60" s="33"/>
      <c r="P60" s="96">
        <f t="shared" si="1"/>
        <v>0</v>
      </c>
      <c r="Q60" s="33">
        <v>28</v>
      </c>
      <c r="R60" s="125" t="s">
        <v>159</v>
      </c>
      <c r="T60" s="42"/>
      <c r="U60" s="42"/>
      <c r="V60" s="42"/>
      <c r="W60" s="42"/>
    </row>
    <row r="61" spans="1:25" s="41" customFormat="1" ht="16.5" thickBot="1">
      <c r="A61" s="30">
        <v>48</v>
      </c>
      <c r="B61" s="314" t="s">
        <v>160</v>
      </c>
      <c r="C61" s="82" t="s">
        <v>161</v>
      </c>
      <c r="D61" s="83" t="s">
        <v>73</v>
      </c>
      <c r="E61" s="83">
        <v>45</v>
      </c>
      <c r="F61" s="127"/>
      <c r="G61" s="110"/>
      <c r="H61" s="127"/>
      <c r="I61" s="110"/>
      <c r="J61" s="127"/>
      <c r="K61" s="110">
        <v>0</v>
      </c>
      <c r="L61" s="127"/>
      <c r="M61" s="110"/>
      <c r="N61" s="127"/>
      <c r="O61" s="110"/>
      <c r="P61" s="96">
        <f t="shared" si="1"/>
        <v>0</v>
      </c>
      <c r="Q61" s="110">
        <v>3.5</v>
      </c>
      <c r="R61" s="128" t="s">
        <v>162</v>
      </c>
      <c r="T61" s="42"/>
      <c r="U61" s="42"/>
      <c r="V61" s="42"/>
      <c r="W61" s="42"/>
    </row>
    <row r="62" spans="1:25" s="41" customFormat="1" ht="16.5" thickBot="1">
      <c r="A62" s="30">
        <v>49</v>
      </c>
      <c r="B62" s="215" t="s">
        <v>163</v>
      </c>
      <c r="C62" s="72" t="s">
        <v>164</v>
      </c>
      <c r="D62" s="188" t="s">
        <v>73</v>
      </c>
      <c r="E62" s="188">
        <v>10</v>
      </c>
      <c r="F62" s="114"/>
      <c r="G62" s="33"/>
      <c r="H62" s="114"/>
      <c r="I62" s="33"/>
      <c r="J62" s="114"/>
      <c r="K62" s="33">
        <v>0.2</v>
      </c>
      <c r="L62" s="114"/>
      <c r="M62" s="33"/>
      <c r="N62" s="114"/>
      <c r="O62" s="115"/>
      <c r="P62" s="96">
        <f t="shared" si="1"/>
        <v>0.2</v>
      </c>
      <c r="Q62" s="33">
        <v>1.2</v>
      </c>
      <c r="R62" s="35" t="s">
        <v>195</v>
      </c>
      <c r="T62" s="42"/>
      <c r="U62" s="42"/>
      <c r="V62" s="42"/>
      <c r="W62" s="42"/>
    </row>
    <row r="63" spans="1:25" s="41" customFormat="1" ht="16.5" thickBot="1">
      <c r="A63" s="30">
        <v>50</v>
      </c>
      <c r="B63" s="215" t="s">
        <v>160</v>
      </c>
      <c r="C63" s="38" t="s">
        <v>165</v>
      </c>
      <c r="D63" s="187" t="s">
        <v>73</v>
      </c>
      <c r="E63" s="187">
        <v>20</v>
      </c>
      <c r="F63" s="39"/>
      <c r="G63" s="40"/>
      <c r="H63" s="39"/>
      <c r="I63" s="40"/>
      <c r="J63" s="39"/>
      <c r="K63" s="40">
        <v>0.2</v>
      </c>
      <c r="L63" s="39"/>
      <c r="M63" s="40"/>
      <c r="N63" s="39"/>
      <c r="O63" s="43"/>
      <c r="P63" s="96">
        <f t="shared" si="1"/>
        <v>0.2</v>
      </c>
      <c r="Q63" s="33">
        <v>0.7</v>
      </c>
      <c r="R63" s="35" t="s">
        <v>195</v>
      </c>
      <c r="T63" s="42"/>
      <c r="U63" s="42"/>
      <c r="V63" s="42"/>
      <c r="W63" s="42"/>
    </row>
    <row r="64" spans="1:25" s="41" customFormat="1" ht="16.5" thickBot="1">
      <c r="A64" s="30">
        <v>51</v>
      </c>
      <c r="B64" s="226" t="s">
        <v>166</v>
      </c>
      <c r="C64" s="80" t="s">
        <v>167</v>
      </c>
      <c r="D64" s="46" t="s">
        <v>168</v>
      </c>
      <c r="E64" s="46">
        <v>5</v>
      </c>
      <c r="F64" s="46"/>
      <c r="G64" s="46"/>
      <c r="H64" s="46"/>
      <c r="I64" s="46"/>
      <c r="J64" s="46"/>
      <c r="K64" s="46"/>
      <c r="L64" s="46"/>
      <c r="M64" s="47"/>
      <c r="N64" s="33">
        <v>25</v>
      </c>
      <c r="O64" s="33"/>
      <c r="P64" s="96">
        <f t="shared" si="1"/>
        <v>25</v>
      </c>
      <c r="Q64" s="129">
        <v>35</v>
      </c>
      <c r="R64" s="180" t="s">
        <v>169</v>
      </c>
      <c r="S64" s="36"/>
      <c r="T64" s="15"/>
      <c r="U64" s="15"/>
      <c r="V64" s="15"/>
      <c r="W64" s="15"/>
      <c r="X64" s="36"/>
      <c r="Y64" s="36"/>
    </row>
    <row r="65" spans="1:23" s="41" customFormat="1" ht="32.25" thickBot="1">
      <c r="A65" s="88">
        <v>52</v>
      </c>
      <c r="B65" s="318" t="s">
        <v>170</v>
      </c>
      <c r="C65" s="55" t="s">
        <v>171</v>
      </c>
      <c r="D65" s="56" t="s">
        <v>172</v>
      </c>
      <c r="E65" s="56">
        <v>20</v>
      </c>
      <c r="F65" s="57"/>
      <c r="G65" s="58"/>
      <c r="H65" s="57"/>
      <c r="I65" s="58"/>
      <c r="J65" s="57"/>
      <c r="K65" s="58"/>
      <c r="L65" s="57"/>
      <c r="M65" s="58"/>
      <c r="N65" s="57"/>
      <c r="O65" s="58">
        <v>19.5</v>
      </c>
      <c r="P65" s="110">
        <f t="shared" si="1"/>
        <v>19.5</v>
      </c>
      <c r="Q65" s="58">
        <v>19.5</v>
      </c>
      <c r="R65" s="32" t="s">
        <v>173</v>
      </c>
      <c r="T65" s="42"/>
      <c r="U65" s="42"/>
      <c r="V65" s="42"/>
      <c r="W65" s="42"/>
    </row>
    <row r="66" spans="1:23" s="36" customFormat="1">
      <c r="A66" s="402">
        <v>53</v>
      </c>
      <c r="B66" s="613" t="s">
        <v>174</v>
      </c>
      <c r="C66" s="80" t="s">
        <v>175</v>
      </c>
      <c r="D66" s="56" t="s">
        <v>73</v>
      </c>
      <c r="E66" s="56">
        <v>30</v>
      </c>
      <c r="F66" s="57"/>
      <c r="G66" s="58"/>
      <c r="H66" s="57"/>
      <c r="I66" s="58"/>
      <c r="J66" s="57"/>
      <c r="K66" s="58"/>
      <c r="L66" s="57"/>
      <c r="M66" s="58"/>
      <c r="N66" s="81"/>
      <c r="O66" s="94">
        <v>0.22</v>
      </c>
      <c r="P66" s="119">
        <f t="shared" si="1"/>
        <v>0.22</v>
      </c>
      <c r="Q66" s="482">
        <v>0.5</v>
      </c>
      <c r="R66" s="575" t="s">
        <v>245</v>
      </c>
      <c r="T66" s="15"/>
      <c r="U66" s="15"/>
      <c r="V66" s="15"/>
      <c r="W66" s="15"/>
    </row>
    <row r="67" spans="1:23" s="36" customFormat="1">
      <c r="A67" s="403">
        <v>54</v>
      </c>
      <c r="B67" s="607"/>
      <c r="C67" s="105" t="s">
        <v>176</v>
      </c>
      <c r="D67" s="64" t="s">
        <v>73</v>
      </c>
      <c r="E67" s="64">
        <v>30</v>
      </c>
      <c r="F67" s="65"/>
      <c r="G67" s="66"/>
      <c r="H67" s="65"/>
      <c r="I67" s="66"/>
      <c r="J67" s="65"/>
      <c r="K67" s="66"/>
      <c r="L67" s="65"/>
      <c r="M67" s="66"/>
      <c r="N67" s="131"/>
      <c r="O67" s="459">
        <v>0.77</v>
      </c>
      <c r="P67" s="108">
        <f t="shared" si="1"/>
        <v>0.77</v>
      </c>
      <c r="Q67" s="483">
        <v>0.5</v>
      </c>
      <c r="R67" s="576"/>
      <c r="T67" s="15"/>
      <c r="U67" s="15"/>
      <c r="V67" s="15"/>
      <c r="W67" s="15"/>
    </row>
    <row r="68" spans="1:23" s="36" customFormat="1">
      <c r="A68" s="403">
        <v>55</v>
      </c>
      <c r="B68" s="607"/>
      <c r="C68" s="105" t="s">
        <v>177</v>
      </c>
      <c r="D68" s="64" t="s">
        <v>73</v>
      </c>
      <c r="E68" s="64">
        <v>30</v>
      </c>
      <c r="F68" s="65"/>
      <c r="G68" s="66"/>
      <c r="H68" s="65"/>
      <c r="I68" s="66"/>
      <c r="J68" s="65"/>
      <c r="K68" s="66"/>
      <c r="L68" s="65"/>
      <c r="M68" s="66"/>
      <c r="N68" s="131"/>
      <c r="O68" s="459">
        <v>0.2</v>
      </c>
      <c r="P68" s="108">
        <f>SUM(F68:O68)</f>
        <v>0.2</v>
      </c>
      <c r="Q68" s="483">
        <v>1.5</v>
      </c>
      <c r="R68" s="576"/>
      <c r="T68" s="15"/>
      <c r="U68" s="15"/>
      <c r="V68" s="15"/>
      <c r="W68" s="15"/>
    </row>
    <row r="69" spans="1:23" s="41" customFormat="1">
      <c r="A69" s="403">
        <v>56</v>
      </c>
      <c r="B69" s="614"/>
      <c r="C69" s="105" t="s">
        <v>178</v>
      </c>
      <c r="D69" s="64" t="s">
        <v>73</v>
      </c>
      <c r="E69" s="64">
        <v>30</v>
      </c>
      <c r="F69" s="65"/>
      <c r="G69" s="66"/>
      <c r="H69" s="65"/>
      <c r="I69" s="66"/>
      <c r="J69" s="65"/>
      <c r="K69" s="66"/>
      <c r="L69" s="65"/>
      <c r="M69" s="66"/>
      <c r="N69" s="131"/>
      <c r="O69" s="459">
        <v>1.4</v>
      </c>
      <c r="P69" s="108">
        <f t="shared" si="1"/>
        <v>1.4</v>
      </c>
      <c r="Q69" s="483">
        <v>2</v>
      </c>
      <c r="R69" s="576"/>
      <c r="T69" s="42"/>
      <c r="U69" s="42"/>
      <c r="V69" s="42"/>
      <c r="W69" s="42"/>
    </row>
    <row r="70" spans="1:23" s="36" customFormat="1" ht="16.5" thickBot="1">
      <c r="A70" s="404">
        <v>57</v>
      </c>
      <c r="B70" s="320" t="s">
        <v>179</v>
      </c>
      <c r="C70" s="133" t="s">
        <v>180</v>
      </c>
      <c r="D70" s="134" t="s">
        <v>73</v>
      </c>
      <c r="E70" s="134">
        <v>30</v>
      </c>
      <c r="F70" s="104"/>
      <c r="G70" s="96"/>
      <c r="H70" s="104"/>
      <c r="I70" s="96"/>
      <c r="J70" s="104"/>
      <c r="K70" s="96"/>
      <c r="L70" s="104"/>
      <c r="M70" s="96"/>
      <c r="N70" s="103"/>
      <c r="O70" s="481">
        <v>1.36</v>
      </c>
      <c r="P70" s="96">
        <f t="shared" si="1"/>
        <v>1.36</v>
      </c>
      <c r="Q70" s="103">
        <v>3</v>
      </c>
      <c r="R70" s="577"/>
      <c r="T70" s="15"/>
      <c r="U70" s="135"/>
      <c r="V70" s="15"/>
      <c r="W70" s="15"/>
    </row>
    <row r="71" spans="1:23" s="36" customFormat="1" ht="16.5" thickBot="1">
      <c r="A71" s="401">
        <v>58</v>
      </c>
      <c r="B71" s="323"/>
      <c r="C71" s="137"/>
      <c r="D71" s="137"/>
      <c r="E71" s="41" t="s">
        <v>181</v>
      </c>
      <c r="F71" s="337">
        <f t="shared" ref="F71:Q71" si="2">SUM(F14:F70)</f>
        <v>15</v>
      </c>
      <c r="G71" s="337">
        <f t="shared" si="2"/>
        <v>36</v>
      </c>
      <c r="H71" s="337">
        <f t="shared" si="2"/>
        <v>12.96</v>
      </c>
      <c r="I71" s="337">
        <f t="shared" si="2"/>
        <v>16.100000000000001</v>
      </c>
      <c r="J71" s="337">
        <f t="shared" si="2"/>
        <v>27</v>
      </c>
      <c r="K71" s="337">
        <f t="shared" si="2"/>
        <v>37.360000000000007</v>
      </c>
      <c r="L71" s="337">
        <f t="shared" si="2"/>
        <v>22.04</v>
      </c>
      <c r="M71" s="337">
        <f t="shared" si="2"/>
        <v>14.91</v>
      </c>
      <c r="N71" s="337">
        <f t="shared" si="2"/>
        <v>27.97</v>
      </c>
      <c r="O71" s="337">
        <f t="shared" si="2"/>
        <v>31.409999999999997</v>
      </c>
      <c r="P71" s="432">
        <f t="shared" si="2"/>
        <v>240.75</v>
      </c>
      <c r="Q71" s="139">
        <f t="shared" si="2"/>
        <v>397</v>
      </c>
      <c r="R71" s="137"/>
      <c r="T71" s="15"/>
      <c r="U71" s="15"/>
      <c r="V71" s="15"/>
      <c r="W71" s="15"/>
    </row>
    <row r="72" spans="1:23" s="36" customFormat="1" ht="16.5" thickBot="1">
      <c r="A72" s="30">
        <v>59</v>
      </c>
      <c r="B72" s="323"/>
      <c r="C72" s="137"/>
      <c r="D72" s="137"/>
      <c r="E72" s="338" t="s">
        <v>182</v>
      </c>
      <c r="F72" s="138">
        <f>F17+F27+F29+F32+F38+F41+F42+F49+F55+F60+F64+F40</f>
        <v>15</v>
      </c>
      <c r="G72" s="138">
        <f t="shared" ref="G72:O72" si="3">G17+G27+G29+G32+G38+G41+G42+G49+G55+G60+G64+G40</f>
        <v>36</v>
      </c>
      <c r="H72" s="138">
        <f t="shared" si="3"/>
        <v>0</v>
      </c>
      <c r="I72" s="138">
        <f t="shared" si="3"/>
        <v>1.5</v>
      </c>
      <c r="J72" s="138">
        <f t="shared" si="3"/>
        <v>0</v>
      </c>
      <c r="K72" s="138">
        <f t="shared" si="3"/>
        <v>0</v>
      </c>
      <c r="L72" s="138">
        <f t="shared" si="3"/>
        <v>0.3</v>
      </c>
      <c r="M72" s="138">
        <f t="shared" si="3"/>
        <v>0.1</v>
      </c>
      <c r="N72" s="138">
        <f t="shared" si="3"/>
        <v>25.57</v>
      </c>
      <c r="O72" s="138">
        <f t="shared" si="3"/>
        <v>0</v>
      </c>
      <c r="P72" s="138">
        <f>SUM(F72:O72)</f>
        <v>78.47</v>
      </c>
      <c r="Q72" s="21"/>
      <c r="R72" s="140">
        <f>P72/Q71*100</f>
        <v>19.765743073047858</v>
      </c>
      <c r="T72" s="15"/>
      <c r="U72" s="135"/>
      <c r="V72" s="15"/>
      <c r="W72" s="15"/>
    </row>
    <row r="73" spans="1:23" s="36" customFormat="1" ht="16.5" thickBot="1">
      <c r="A73" s="30">
        <v>60</v>
      </c>
      <c r="B73" s="323"/>
      <c r="C73" s="137"/>
      <c r="D73" s="137"/>
      <c r="E73" s="338" t="s">
        <v>183</v>
      </c>
      <c r="F73" s="138">
        <f>F65+F63+F62+F59+F58+F56+F54+F50+F48+F47+F46+F45+F44+F43+F37+F36+F33</f>
        <v>0</v>
      </c>
      <c r="G73" s="138">
        <f t="shared" ref="G73:O73" si="4">G65+G63+G62+G59+G58+G56+G54+G50+G48+G47+G46+G45+G44+G43+G37+G36+G33</f>
        <v>0</v>
      </c>
      <c r="H73" s="138">
        <f t="shared" si="4"/>
        <v>12.510000000000002</v>
      </c>
      <c r="I73" s="138">
        <f t="shared" si="4"/>
        <v>13.35</v>
      </c>
      <c r="J73" s="138">
        <f t="shared" si="4"/>
        <v>0</v>
      </c>
      <c r="K73" s="138">
        <f t="shared" si="4"/>
        <v>10.14</v>
      </c>
      <c r="L73" s="138">
        <f t="shared" si="4"/>
        <v>0</v>
      </c>
      <c r="M73" s="138">
        <f t="shared" si="4"/>
        <v>0</v>
      </c>
      <c r="N73" s="138">
        <f t="shared" si="4"/>
        <v>0</v>
      </c>
      <c r="O73" s="138">
        <f t="shared" si="4"/>
        <v>22.150000000000002</v>
      </c>
      <c r="P73" s="138">
        <f>SUM(F73:O73)</f>
        <v>58.150000000000006</v>
      </c>
      <c r="Q73" s="21"/>
      <c r="R73" s="140">
        <f>P73/Q71*100</f>
        <v>14.64735516372796</v>
      </c>
      <c r="T73" s="15"/>
      <c r="U73" s="15"/>
      <c r="V73" s="15"/>
      <c r="W73" s="15"/>
    </row>
    <row r="74" spans="1:23" s="36" customFormat="1" ht="16.5" thickBot="1">
      <c r="A74" s="30">
        <v>61</v>
      </c>
      <c r="B74" s="323"/>
      <c r="C74" s="137"/>
      <c r="D74" s="137"/>
      <c r="E74" s="338" t="s">
        <v>184</v>
      </c>
      <c r="F74" s="138">
        <f>F14+F15+F16+F18+F19+F20+F21+F22+F23+F24+F25+F26+F28+F30+F31+F34+F35+F39+F51+F52+F53+F57+F61+F66+F67+F68+F69+F70</f>
        <v>0</v>
      </c>
      <c r="G74" s="138">
        <f t="shared" ref="G74:O74" si="5">G14+G15+G16+G18+G19+G20+G21+G22+G23+G24+G25+G26+G28+G30+G31+G34+G35+G39+G51+G52+G53+G57+G61+G66+G67+G68+G69+G70</f>
        <v>0</v>
      </c>
      <c r="H74" s="138">
        <f t="shared" si="5"/>
        <v>0.45</v>
      </c>
      <c r="I74" s="138">
        <f t="shared" si="5"/>
        <v>1.25</v>
      </c>
      <c r="J74" s="138">
        <f t="shared" si="5"/>
        <v>27</v>
      </c>
      <c r="K74" s="138">
        <f t="shared" si="5"/>
        <v>27.220000000000002</v>
      </c>
      <c r="L74" s="138">
        <f t="shared" si="5"/>
        <v>21.74</v>
      </c>
      <c r="M74" s="138">
        <f t="shared" si="5"/>
        <v>14.810000000000002</v>
      </c>
      <c r="N74" s="138">
        <f t="shared" si="5"/>
        <v>2.4</v>
      </c>
      <c r="O74" s="138">
        <f t="shared" si="5"/>
        <v>9.26</v>
      </c>
      <c r="P74" s="138">
        <f>SUM(F74:O74)</f>
        <v>104.13000000000001</v>
      </c>
      <c r="Q74" s="21"/>
      <c r="R74" s="140">
        <f>P74/Q71*100</f>
        <v>26.229219143576827</v>
      </c>
      <c r="T74" s="15"/>
      <c r="U74" s="15"/>
      <c r="V74" s="15"/>
      <c r="W74" s="15"/>
    </row>
    <row r="75" spans="1:23" s="36" customFormat="1" ht="16.5" thickBot="1">
      <c r="A75" s="30">
        <v>62</v>
      </c>
      <c r="B75" s="323"/>
      <c r="C75" s="137"/>
      <c r="D75" s="137"/>
      <c r="E75" s="137" t="s">
        <v>185</v>
      </c>
      <c r="F75" s="138">
        <f>F17+F27</f>
        <v>0</v>
      </c>
      <c r="G75" s="138">
        <f t="shared" ref="G75:O75" si="6">G17+G27</f>
        <v>0</v>
      </c>
      <c r="H75" s="138">
        <f t="shared" si="6"/>
        <v>0</v>
      </c>
      <c r="I75" s="138">
        <f t="shared" si="6"/>
        <v>0</v>
      </c>
      <c r="J75" s="138">
        <f t="shared" si="6"/>
        <v>0</v>
      </c>
      <c r="K75" s="138">
        <f t="shared" si="6"/>
        <v>0</v>
      </c>
      <c r="L75" s="138">
        <f t="shared" si="6"/>
        <v>0</v>
      </c>
      <c r="M75" s="138">
        <f t="shared" si="6"/>
        <v>0.1</v>
      </c>
      <c r="N75" s="138">
        <f t="shared" si="6"/>
        <v>0</v>
      </c>
      <c r="O75" s="138">
        <f t="shared" si="6"/>
        <v>0</v>
      </c>
      <c r="P75" s="138">
        <f>SUM(F75:O75)</f>
        <v>0.1</v>
      </c>
      <c r="Q75" s="21"/>
      <c r="R75" s="140">
        <f>P75/P71*100</f>
        <v>4.1536863966770511E-2</v>
      </c>
      <c r="T75" s="15"/>
      <c r="U75" s="15"/>
      <c r="V75" s="15"/>
      <c r="W75" s="15"/>
    </row>
    <row r="76" spans="1:23" s="36" customFormat="1" ht="16.5" thickBot="1">
      <c r="A76" s="30">
        <v>63</v>
      </c>
      <c r="B76" s="323"/>
      <c r="C76" s="137"/>
      <c r="D76" s="137"/>
      <c r="E76" s="137" t="s">
        <v>186</v>
      </c>
      <c r="F76" s="138">
        <f>F71</f>
        <v>15</v>
      </c>
      <c r="G76" s="138">
        <f t="shared" ref="G76:O76" si="7">F76+G71</f>
        <v>51</v>
      </c>
      <c r="H76" s="138">
        <f t="shared" si="7"/>
        <v>63.96</v>
      </c>
      <c r="I76" s="138">
        <f t="shared" si="7"/>
        <v>80.06</v>
      </c>
      <c r="J76" s="138">
        <f t="shared" si="7"/>
        <v>107.06</v>
      </c>
      <c r="K76" s="138">
        <f t="shared" si="7"/>
        <v>144.42000000000002</v>
      </c>
      <c r="L76" s="138">
        <f t="shared" si="7"/>
        <v>166.46</v>
      </c>
      <c r="M76" s="138">
        <f t="shared" si="7"/>
        <v>181.37</v>
      </c>
      <c r="N76" s="138">
        <f t="shared" si="7"/>
        <v>209.34</v>
      </c>
      <c r="O76" s="138">
        <f t="shared" si="7"/>
        <v>240.75</v>
      </c>
      <c r="P76" s="138">
        <f>O76</f>
        <v>240.75</v>
      </c>
      <c r="Q76" s="21"/>
      <c r="R76" s="140">
        <f>P72+P73+P74</f>
        <v>240.75</v>
      </c>
      <c r="T76" s="15"/>
      <c r="U76" s="15"/>
      <c r="V76" s="15"/>
      <c r="W76" s="15"/>
    </row>
    <row r="77" spans="1:23" s="36" customFormat="1" ht="16.5" thickBot="1">
      <c r="A77" s="30">
        <v>64</v>
      </c>
      <c r="B77" s="328"/>
      <c r="C77" s="137"/>
      <c r="D77" s="137"/>
      <c r="E77" s="137" t="s">
        <v>187</v>
      </c>
      <c r="F77" s="138">
        <v>39.700000000000003</v>
      </c>
      <c r="G77" s="138">
        <v>39.700000000000003</v>
      </c>
      <c r="H77" s="138">
        <v>39.700000000000003</v>
      </c>
      <c r="I77" s="138">
        <v>39.700000000000003</v>
      </c>
      <c r="J77" s="138">
        <v>39.700000000000003</v>
      </c>
      <c r="K77" s="138">
        <v>39.700000000000003</v>
      </c>
      <c r="L77" s="138">
        <v>39.700000000000003</v>
      </c>
      <c r="M77" s="138">
        <v>39.700000000000003</v>
      </c>
      <c r="N77" s="138">
        <v>39.700000000000003</v>
      </c>
      <c r="O77" s="138">
        <v>39.700000000000003</v>
      </c>
      <c r="P77" s="138">
        <f>SUM(F77:O77)</f>
        <v>396.99999999999994</v>
      </c>
      <c r="Q77" s="21"/>
      <c r="R77" s="137"/>
      <c r="T77" s="15"/>
      <c r="U77" s="15"/>
      <c r="V77" s="15"/>
      <c r="W77" s="15"/>
    </row>
    <row r="78" spans="1:23" s="36" customFormat="1" ht="16.5" thickBot="1">
      <c r="A78" s="30">
        <v>65</v>
      </c>
      <c r="B78" s="328"/>
      <c r="C78" s="137"/>
      <c r="D78" s="137"/>
      <c r="E78" s="34"/>
      <c r="F78" s="138">
        <f t="shared" ref="F78:O78" si="8">F77-F71</f>
        <v>24.700000000000003</v>
      </c>
      <c r="G78" s="138">
        <f t="shared" si="8"/>
        <v>3.7000000000000028</v>
      </c>
      <c r="H78" s="138">
        <f t="shared" si="8"/>
        <v>26.740000000000002</v>
      </c>
      <c r="I78" s="138">
        <f t="shared" si="8"/>
        <v>23.6</v>
      </c>
      <c r="J78" s="138">
        <f t="shared" si="8"/>
        <v>12.700000000000003</v>
      </c>
      <c r="K78" s="138">
        <f t="shared" si="8"/>
        <v>2.3399999999999963</v>
      </c>
      <c r="L78" s="138">
        <f t="shared" si="8"/>
        <v>17.660000000000004</v>
      </c>
      <c r="M78" s="138">
        <f t="shared" si="8"/>
        <v>24.790000000000003</v>
      </c>
      <c r="N78" s="138">
        <f t="shared" si="8"/>
        <v>11.730000000000004</v>
      </c>
      <c r="O78" s="138">
        <f t="shared" si="8"/>
        <v>8.2900000000000063</v>
      </c>
      <c r="P78" s="138">
        <f>SUM(F78:O78)</f>
        <v>156.25</v>
      </c>
      <c r="Q78" s="139">
        <f>P78+O76</f>
        <v>397</v>
      </c>
      <c r="R78" s="137"/>
      <c r="T78" s="15"/>
      <c r="U78" s="15"/>
      <c r="V78" s="15"/>
      <c r="W78" s="15"/>
    </row>
    <row r="79" spans="1:23" s="36" customFormat="1">
      <c r="A79" s="11"/>
      <c r="B79" s="329"/>
      <c r="C79" s="144"/>
      <c r="D79" s="144"/>
      <c r="E79" s="14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8">
        <v>317</v>
      </c>
      <c r="R79" s="144"/>
      <c r="T79" s="15"/>
      <c r="U79" s="15"/>
      <c r="V79" s="15"/>
      <c r="W79" s="15"/>
    </row>
    <row r="80" spans="1:23" s="36" customFormat="1" ht="16.5" thickBot="1">
      <c r="A80" s="11"/>
      <c r="B80" s="329"/>
      <c r="C80" s="144"/>
      <c r="D80" s="144"/>
      <c r="E80" s="14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8"/>
      <c r="R80" s="144"/>
      <c r="T80" s="15"/>
      <c r="U80" s="15"/>
      <c r="V80" s="15"/>
      <c r="W80" s="15"/>
    </row>
    <row r="81" spans="1:23" s="36" customFormat="1">
      <c r="A81" s="636" t="s">
        <v>206</v>
      </c>
      <c r="B81" s="639">
        <v>1125</v>
      </c>
      <c r="C81" s="339" t="s">
        <v>207</v>
      </c>
      <c r="D81" s="340">
        <f>F72</f>
        <v>15</v>
      </c>
      <c r="E81" s="340">
        <f>D81+G72</f>
        <v>51</v>
      </c>
      <c r="F81" s="340">
        <f>E81+H72</f>
        <v>51</v>
      </c>
      <c r="G81" s="340">
        <f t="shared" ref="G81:L81" si="9">F81+I72</f>
        <v>52.5</v>
      </c>
      <c r="H81" s="340">
        <f t="shared" si="9"/>
        <v>52.5</v>
      </c>
      <c r="I81" s="340">
        <f t="shared" si="9"/>
        <v>52.5</v>
      </c>
      <c r="J81" s="340">
        <f t="shared" si="9"/>
        <v>52.8</v>
      </c>
      <c r="K81" s="340">
        <f t="shared" si="9"/>
        <v>52.9</v>
      </c>
      <c r="L81" s="340">
        <f t="shared" si="9"/>
        <v>78.47</v>
      </c>
      <c r="M81" s="511">
        <f>L81+O72</f>
        <v>78.47</v>
      </c>
      <c r="N81" s="341"/>
      <c r="O81" s="342"/>
      <c r="P81" s="342"/>
      <c r="Q81" s="148"/>
      <c r="R81" s="144"/>
      <c r="T81" s="15"/>
      <c r="U81" s="15"/>
      <c r="V81" s="15"/>
      <c r="W81" s="15"/>
    </row>
    <row r="82" spans="1:23" s="36" customFormat="1">
      <c r="A82" s="637"/>
      <c r="B82" s="640"/>
      <c r="C82" s="343" t="s">
        <v>208</v>
      </c>
      <c r="D82" s="510">
        <f>F73</f>
        <v>0</v>
      </c>
      <c r="E82" s="510">
        <f>D82+G73</f>
        <v>0</v>
      </c>
      <c r="F82" s="510">
        <f t="shared" ref="F82:M83" si="10">E82+H73</f>
        <v>12.510000000000002</v>
      </c>
      <c r="G82" s="510">
        <f t="shared" si="10"/>
        <v>25.86</v>
      </c>
      <c r="H82" s="510">
        <f t="shared" si="10"/>
        <v>25.86</v>
      </c>
      <c r="I82" s="510">
        <f t="shared" si="10"/>
        <v>36</v>
      </c>
      <c r="J82" s="510">
        <f t="shared" si="10"/>
        <v>36</v>
      </c>
      <c r="K82" s="510">
        <f t="shared" si="10"/>
        <v>36</v>
      </c>
      <c r="L82" s="510">
        <f t="shared" si="10"/>
        <v>36</v>
      </c>
      <c r="M82" s="512">
        <f t="shared" si="10"/>
        <v>58.150000000000006</v>
      </c>
      <c r="N82" s="341"/>
      <c r="O82" s="342"/>
      <c r="P82" s="342"/>
      <c r="Q82" s="148"/>
      <c r="R82" s="144"/>
      <c r="T82" s="15"/>
      <c r="U82" s="15"/>
      <c r="V82" s="15"/>
      <c r="W82" s="15"/>
    </row>
    <row r="83" spans="1:23" s="36" customFormat="1">
      <c r="A83" s="637"/>
      <c r="B83" s="640"/>
      <c r="C83" s="344" t="s">
        <v>209</v>
      </c>
      <c r="D83" s="510">
        <f>F74</f>
        <v>0</v>
      </c>
      <c r="E83" s="510">
        <f>D83+G74</f>
        <v>0</v>
      </c>
      <c r="F83" s="510">
        <f t="shared" si="10"/>
        <v>0.45</v>
      </c>
      <c r="G83" s="510">
        <f t="shared" si="10"/>
        <v>1.7</v>
      </c>
      <c r="H83" s="510">
        <f t="shared" si="10"/>
        <v>28.7</v>
      </c>
      <c r="I83" s="510">
        <f t="shared" si="10"/>
        <v>55.92</v>
      </c>
      <c r="J83" s="510">
        <f t="shared" si="10"/>
        <v>77.66</v>
      </c>
      <c r="K83" s="510">
        <f t="shared" si="10"/>
        <v>92.47</v>
      </c>
      <c r="L83" s="510">
        <f t="shared" si="10"/>
        <v>94.87</v>
      </c>
      <c r="M83" s="512">
        <f t="shared" si="10"/>
        <v>104.13000000000001</v>
      </c>
      <c r="N83" s="341"/>
      <c r="O83" s="342"/>
      <c r="P83" s="342"/>
      <c r="Q83" s="148"/>
      <c r="R83" s="144"/>
      <c r="T83" s="15"/>
      <c r="U83" s="15"/>
      <c r="V83" s="15"/>
      <c r="W83" s="15"/>
    </row>
    <row r="84" spans="1:23" s="36" customFormat="1" ht="16.5" thickBot="1">
      <c r="A84" s="638"/>
      <c r="B84" s="641"/>
      <c r="C84" s="345" t="s">
        <v>210</v>
      </c>
      <c r="D84" s="346">
        <f t="shared" ref="D84:M84" si="11">SUM(D81:D83)</f>
        <v>15</v>
      </c>
      <c r="E84" s="346">
        <f t="shared" si="11"/>
        <v>51</v>
      </c>
      <c r="F84" s="346">
        <f t="shared" si="11"/>
        <v>63.960000000000008</v>
      </c>
      <c r="G84" s="346">
        <f t="shared" si="11"/>
        <v>80.06</v>
      </c>
      <c r="H84" s="346">
        <f t="shared" si="11"/>
        <v>107.06</v>
      </c>
      <c r="I84" s="346">
        <f t="shared" si="11"/>
        <v>144.42000000000002</v>
      </c>
      <c r="J84" s="346">
        <f t="shared" si="11"/>
        <v>166.45999999999998</v>
      </c>
      <c r="K84" s="346">
        <f t="shared" si="11"/>
        <v>181.37</v>
      </c>
      <c r="L84" s="346">
        <f t="shared" si="11"/>
        <v>209.34</v>
      </c>
      <c r="M84" s="347">
        <f t="shared" si="11"/>
        <v>240.75</v>
      </c>
      <c r="N84" s="348">
        <f>M84/B81</f>
        <v>0.214</v>
      </c>
      <c r="O84" s="349">
        <f>M81/M84</f>
        <v>0.32593977154724818</v>
      </c>
      <c r="P84" s="349">
        <f>M82/M84</f>
        <v>0.24153686396677054</v>
      </c>
      <c r="Q84" s="148"/>
      <c r="R84" s="144"/>
      <c r="T84" s="15"/>
      <c r="U84" s="15"/>
      <c r="V84" s="15"/>
      <c r="W84" s="15"/>
    </row>
    <row r="85" spans="1:23" s="36" customFormat="1">
      <c r="A85" s="11"/>
      <c r="B85" s="329"/>
      <c r="C85" s="144"/>
      <c r="D85" s="144"/>
      <c r="E85" s="14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8"/>
      <c r="R85" s="144"/>
      <c r="T85" s="15"/>
      <c r="U85" s="15"/>
      <c r="V85" s="15"/>
      <c r="W85" s="15"/>
    </row>
    <row r="86" spans="1:23" s="36" customFormat="1">
      <c r="A86" s="11"/>
      <c r="B86" s="329"/>
      <c r="C86" s="144"/>
      <c r="D86" s="144"/>
      <c r="E86" s="14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8"/>
      <c r="R86" s="144"/>
      <c r="T86" s="15"/>
      <c r="U86" s="15"/>
      <c r="V86" s="15"/>
      <c r="W86" s="15"/>
    </row>
    <row r="87" spans="1:23" s="36" customFormat="1">
      <c r="A87" s="11"/>
      <c r="B87" s="329"/>
      <c r="C87" s="144"/>
      <c r="D87" s="144"/>
      <c r="E87" s="14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8"/>
      <c r="R87" s="144"/>
      <c r="T87" s="15"/>
      <c r="U87" s="15"/>
      <c r="V87" s="15"/>
      <c r="W87" s="15"/>
    </row>
    <row r="88" spans="1:23" s="36" customFormat="1">
      <c r="A88" s="11"/>
      <c r="B88" s="329"/>
      <c r="C88" s="144"/>
      <c r="D88" s="144"/>
      <c r="E88" s="14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8"/>
      <c r="R88" s="144"/>
      <c r="T88" s="15"/>
      <c r="U88" s="15"/>
      <c r="V88" s="15"/>
      <c r="W88" s="15"/>
    </row>
    <row r="89" spans="1:23" s="36" customFormat="1">
      <c r="A89" s="11"/>
      <c r="B89" s="329"/>
      <c r="C89" s="144"/>
      <c r="D89" s="144"/>
      <c r="E89" s="14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8"/>
      <c r="R89" s="144"/>
      <c r="T89" s="15"/>
      <c r="U89" s="15"/>
      <c r="V89" s="15"/>
      <c r="W89" s="15"/>
    </row>
    <row r="90" spans="1:23" s="36" customFormat="1">
      <c r="A90" s="11"/>
      <c r="B90" s="329"/>
      <c r="C90" s="144"/>
      <c r="D90" s="144"/>
      <c r="E90" s="14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8"/>
      <c r="R90" s="144"/>
      <c r="T90" s="15"/>
      <c r="U90" s="15"/>
      <c r="V90" s="15"/>
      <c r="W90" s="15"/>
    </row>
    <row r="91" spans="1:23" s="36" customFormat="1">
      <c r="A91" s="11"/>
      <c r="B91" s="329"/>
      <c r="C91" s="144"/>
      <c r="D91" s="144"/>
      <c r="E91" s="14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8"/>
      <c r="R91" s="144"/>
      <c r="T91" s="15"/>
      <c r="U91" s="15"/>
      <c r="V91" s="15"/>
      <c r="W91" s="15"/>
    </row>
    <row r="92" spans="1:23" s="36" customFormat="1">
      <c r="A92" s="11"/>
      <c r="B92" s="329"/>
      <c r="C92" s="144"/>
      <c r="D92" s="144"/>
      <c r="E92" s="14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8"/>
      <c r="R92" s="144"/>
      <c r="T92" s="15"/>
      <c r="U92" s="15"/>
      <c r="V92" s="15"/>
      <c r="W92" s="15"/>
    </row>
    <row r="93" spans="1:23" s="36" customFormat="1">
      <c r="A93" s="11"/>
      <c r="B93" s="329"/>
      <c r="C93" s="144"/>
      <c r="D93" s="144"/>
      <c r="E93" s="14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8"/>
      <c r="R93" s="144"/>
      <c r="T93" s="15"/>
      <c r="U93" s="15"/>
      <c r="V93" s="15"/>
      <c r="W93" s="15"/>
    </row>
    <row r="94" spans="1:23" s="36" customFormat="1">
      <c r="A94" s="11"/>
      <c r="B94" s="329"/>
      <c r="C94" s="144"/>
      <c r="D94" s="144"/>
      <c r="E94" s="14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8"/>
      <c r="R94" s="144"/>
      <c r="T94" s="15"/>
      <c r="U94" s="15"/>
      <c r="V94" s="15"/>
      <c r="W94" s="15"/>
    </row>
    <row r="95" spans="1:23" s="36" customFormat="1">
      <c r="A95" s="11"/>
      <c r="B95" s="329"/>
      <c r="C95" s="144"/>
      <c r="D95" s="144"/>
      <c r="E95" s="14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8"/>
      <c r="R95" s="144"/>
      <c r="T95" s="15"/>
      <c r="U95" s="15"/>
      <c r="V95" s="15"/>
      <c r="W95" s="15"/>
    </row>
    <row r="96" spans="1:23" s="36" customFormat="1">
      <c r="A96" s="11"/>
      <c r="B96" s="329"/>
      <c r="C96" s="144"/>
      <c r="D96" s="144"/>
      <c r="E96" s="14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8"/>
      <c r="R96" s="144"/>
      <c r="T96" s="15"/>
      <c r="U96" s="15"/>
      <c r="V96" s="15"/>
      <c r="W96" s="15"/>
    </row>
    <row r="97" spans="1:23" s="36" customFormat="1">
      <c r="A97" s="11"/>
      <c r="B97" s="329"/>
      <c r="C97" s="144"/>
      <c r="D97" s="144"/>
      <c r="E97" s="14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8"/>
      <c r="R97" s="144"/>
      <c r="T97" s="15"/>
      <c r="U97" s="15"/>
      <c r="V97" s="15"/>
      <c r="W97" s="15"/>
    </row>
    <row r="98" spans="1:23" s="36" customFormat="1">
      <c r="A98" s="11"/>
      <c r="B98" s="329"/>
      <c r="C98" s="144"/>
      <c r="D98" s="144"/>
      <c r="E98" s="14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8"/>
      <c r="R98" s="144"/>
      <c r="T98" s="15"/>
      <c r="U98" s="15"/>
      <c r="V98" s="15"/>
      <c r="W98" s="15"/>
    </row>
    <row r="99" spans="1:23" s="36" customFormat="1">
      <c r="A99" s="11"/>
      <c r="B99" s="329"/>
      <c r="C99" s="144"/>
      <c r="D99" s="144"/>
      <c r="E99" s="14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8"/>
      <c r="R99" s="144"/>
      <c r="T99" s="15"/>
      <c r="U99" s="15"/>
      <c r="V99" s="15"/>
      <c r="W99" s="15"/>
    </row>
    <row r="100" spans="1:23" s="36" customFormat="1">
      <c r="A100" s="11"/>
      <c r="B100" s="329"/>
      <c r="C100" s="144"/>
      <c r="D100" s="144"/>
      <c r="E100" s="14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8"/>
      <c r="R100" s="144"/>
      <c r="T100" s="15"/>
      <c r="U100" s="15"/>
      <c r="V100" s="15"/>
      <c r="W100" s="15"/>
    </row>
    <row r="101" spans="1:23" s="36" customFormat="1">
      <c r="A101" s="11"/>
      <c r="B101" s="329"/>
      <c r="C101" s="144"/>
      <c r="D101" s="144"/>
      <c r="E101" s="14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8"/>
      <c r="R101" s="144"/>
      <c r="T101" s="15"/>
      <c r="U101" s="15"/>
      <c r="V101" s="15"/>
      <c r="W101" s="15"/>
    </row>
    <row r="102" spans="1:23" s="36" customFormat="1">
      <c r="A102" s="11"/>
      <c r="B102" s="329"/>
      <c r="C102" s="144"/>
      <c r="D102" s="144"/>
      <c r="E102" s="14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8"/>
      <c r="R102" s="144"/>
      <c r="T102" s="15"/>
      <c r="U102" s="15"/>
      <c r="V102" s="15"/>
      <c r="W102" s="15"/>
    </row>
    <row r="103" spans="1:23" s="36" customFormat="1">
      <c r="A103" s="11"/>
      <c r="B103" s="329"/>
      <c r="C103" s="144"/>
      <c r="D103" s="144"/>
      <c r="E103" s="14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8"/>
      <c r="R103" s="144"/>
      <c r="T103" s="15"/>
      <c r="U103" s="15"/>
      <c r="V103" s="15"/>
      <c r="W103" s="15"/>
    </row>
    <row r="104" spans="1:23" s="36" customFormat="1">
      <c r="A104" s="11"/>
      <c r="B104" s="329"/>
      <c r="C104" s="144"/>
      <c r="D104" s="144"/>
      <c r="E104" s="14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8"/>
      <c r="R104" s="144"/>
      <c r="T104" s="15"/>
      <c r="U104" s="15"/>
      <c r="V104" s="15"/>
      <c r="W104" s="15"/>
    </row>
    <row r="105" spans="1:23" s="36" customFormat="1">
      <c r="A105" s="11"/>
      <c r="B105" s="329"/>
      <c r="C105" s="144"/>
      <c r="D105" s="144"/>
      <c r="E105" s="14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8"/>
      <c r="R105" s="144"/>
      <c r="T105" s="15"/>
      <c r="U105" s="15"/>
      <c r="V105" s="15"/>
      <c r="W105" s="15"/>
    </row>
    <row r="106" spans="1:23" s="36" customFormat="1">
      <c r="A106" s="11"/>
      <c r="B106" s="329"/>
      <c r="C106" s="144"/>
      <c r="D106" s="144"/>
      <c r="E106" s="14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8"/>
      <c r="R106" s="144"/>
      <c r="T106" s="15"/>
      <c r="U106" s="15"/>
      <c r="V106" s="15"/>
      <c r="W106" s="15"/>
    </row>
    <row r="107" spans="1:23" s="36" customFormat="1">
      <c r="A107" s="11"/>
      <c r="B107" s="329"/>
      <c r="C107" s="144"/>
      <c r="D107" s="144"/>
      <c r="E107" s="14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8"/>
      <c r="R107" s="144"/>
      <c r="T107" s="15"/>
      <c r="U107" s="15"/>
      <c r="V107" s="15"/>
      <c r="W107" s="15"/>
    </row>
    <row r="108" spans="1:23" s="36" customFormat="1">
      <c r="A108" s="11"/>
      <c r="B108" s="329"/>
      <c r="C108" s="144"/>
      <c r="D108" s="144"/>
      <c r="E108" s="14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8"/>
      <c r="R108" s="144"/>
      <c r="T108" s="15"/>
      <c r="U108" s="15"/>
      <c r="V108" s="15"/>
      <c r="W108" s="15"/>
    </row>
    <row r="109" spans="1:23" s="36" customFormat="1">
      <c r="A109" s="11"/>
      <c r="B109" s="329"/>
      <c r="C109" s="144"/>
      <c r="D109" s="144"/>
      <c r="E109" s="14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8"/>
      <c r="R109" s="144"/>
      <c r="T109" s="15"/>
      <c r="U109" s="15"/>
      <c r="V109" s="15"/>
      <c r="W109" s="15"/>
    </row>
    <row r="110" spans="1:23" s="36" customFormat="1">
      <c r="A110" s="11"/>
      <c r="B110" s="329"/>
      <c r="C110" s="144"/>
      <c r="D110" s="144"/>
      <c r="E110" s="14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8"/>
      <c r="R110" s="144"/>
      <c r="T110" s="15"/>
      <c r="U110" s="15"/>
      <c r="V110" s="15"/>
      <c r="W110" s="15"/>
    </row>
    <row r="111" spans="1:23" s="36" customFormat="1">
      <c r="A111" s="11"/>
      <c r="B111" s="329"/>
      <c r="C111" s="144"/>
      <c r="D111" s="144"/>
      <c r="E111" s="14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8"/>
      <c r="R111" s="144"/>
      <c r="T111" s="15"/>
      <c r="U111" s="15"/>
      <c r="V111" s="15"/>
      <c r="W111" s="15"/>
    </row>
    <row r="112" spans="1:23" s="36" customFormat="1">
      <c r="A112" s="11"/>
      <c r="B112" s="329"/>
      <c r="C112" s="144"/>
      <c r="D112" s="144"/>
      <c r="E112" s="14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8"/>
      <c r="R112" s="144"/>
      <c r="T112" s="15"/>
      <c r="U112" s="15"/>
      <c r="V112" s="15"/>
      <c r="W112" s="15"/>
    </row>
    <row r="113" spans="1:23" s="36" customFormat="1">
      <c r="A113" s="11"/>
      <c r="B113" s="329"/>
      <c r="C113" s="144"/>
      <c r="D113" s="144"/>
      <c r="E113" s="14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8"/>
      <c r="R113" s="144"/>
      <c r="T113" s="15"/>
      <c r="U113" s="15"/>
      <c r="V113" s="15"/>
      <c r="W113" s="15"/>
    </row>
    <row r="114" spans="1:23" s="36" customFormat="1">
      <c r="A114" s="11"/>
      <c r="B114" s="329"/>
      <c r="C114" s="144"/>
      <c r="D114" s="144"/>
      <c r="E114" s="14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8"/>
      <c r="R114" s="144"/>
      <c r="T114" s="15"/>
      <c r="U114" s="15"/>
      <c r="V114" s="15"/>
      <c r="W114" s="15"/>
    </row>
    <row r="115" spans="1:23" s="36" customFormat="1">
      <c r="A115" s="11"/>
      <c r="B115" s="329"/>
      <c r="C115" s="144"/>
      <c r="D115" s="144"/>
      <c r="E115" s="14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8"/>
      <c r="R115" s="144"/>
      <c r="T115" s="15"/>
      <c r="U115" s="15"/>
      <c r="V115" s="15"/>
      <c r="W115" s="15"/>
    </row>
    <row r="116" spans="1:23" s="36" customFormat="1">
      <c r="A116" s="11"/>
      <c r="B116" s="329"/>
      <c r="C116" s="144"/>
      <c r="D116" s="144"/>
      <c r="E116" s="14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8"/>
      <c r="R116" s="144"/>
      <c r="T116" s="15"/>
      <c r="U116" s="15"/>
      <c r="V116" s="15"/>
      <c r="W116" s="15"/>
    </row>
    <row r="117" spans="1:23" s="36" customFormat="1">
      <c r="A117" s="11"/>
      <c r="B117" s="329"/>
      <c r="C117" s="144"/>
      <c r="D117" s="144"/>
      <c r="E117" s="14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8"/>
      <c r="R117" s="144"/>
      <c r="T117" s="15"/>
      <c r="U117" s="15"/>
      <c r="V117" s="15"/>
      <c r="W117" s="15"/>
    </row>
    <row r="118" spans="1:23" s="36" customFormat="1">
      <c r="A118" s="11"/>
      <c r="B118" s="329"/>
      <c r="C118" s="144"/>
      <c r="D118" s="144"/>
      <c r="E118" s="14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8"/>
      <c r="R118" s="144"/>
      <c r="T118" s="15"/>
      <c r="U118" s="15"/>
      <c r="V118" s="15"/>
      <c r="W118" s="15"/>
    </row>
    <row r="119" spans="1:23" s="36" customFormat="1">
      <c r="A119" s="11"/>
      <c r="B119" s="329"/>
      <c r="C119" s="144"/>
      <c r="D119" s="144"/>
      <c r="E119" s="14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8"/>
      <c r="R119" s="144"/>
      <c r="T119" s="15"/>
      <c r="U119" s="15"/>
      <c r="V119" s="15"/>
      <c r="W119" s="15"/>
    </row>
    <row r="120" spans="1:23" s="36" customFormat="1">
      <c r="A120" s="11"/>
      <c r="B120" s="329"/>
      <c r="C120" s="144"/>
      <c r="D120" s="144"/>
      <c r="E120" s="14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8"/>
      <c r="R120" s="144"/>
      <c r="T120" s="15"/>
      <c r="U120" s="15"/>
      <c r="V120" s="15"/>
      <c r="W120" s="15"/>
    </row>
    <row r="121" spans="1:23" s="36" customFormat="1">
      <c r="A121" s="11"/>
      <c r="B121" s="329"/>
      <c r="C121" s="144"/>
      <c r="D121" s="144"/>
      <c r="E121" s="14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8"/>
      <c r="R121" s="144"/>
      <c r="T121" s="15"/>
      <c r="U121" s="15"/>
      <c r="V121" s="15"/>
      <c r="W121" s="15"/>
    </row>
    <row r="122" spans="1:23" s="36" customFormat="1">
      <c r="A122" s="11"/>
      <c r="B122" s="329"/>
      <c r="C122" s="144"/>
      <c r="D122" s="144"/>
      <c r="E122" s="14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8"/>
      <c r="R122" s="144"/>
      <c r="T122" s="15"/>
      <c r="U122" s="15"/>
      <c r="V122" s="15"/>
      <c r="W122" s="15"/>
    </row>
    <row r="123" spans="1:23" s="36" customFormat="1">
      <c r="A123" s="11"/>
      <c r="B123" s="329"/>
      <c r="C123" s="144"/>
      <c r="D123" s="144"/>
      <c r="E123" s="14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8"/>
      <c r="R123" s="144"/>
      <c r="T123" s="15"/>
      <c r="U123" s="15"/>
      <c r="V123" s="15"/>
      <c r="W123" s="15"/>
    </row>
    <row r="124" spans="1:23" s="36" customFormat="1">
      <c r="A124" s="11"/>
      <c r="B124" s="329"/>
      <c r="C124" s="144"/>
      <c r="D124" s="144"/>
      <c r="E124" s="14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8"/>
      <c r="R124" s="144"/>
      <c r="T124" s="15"/>
      <c r="U124" s="15"/>
      <c r="V124" s="15"/>
      <c r="W124" s="15"/>
    </row>
    <row r="125" spans="1:23" s="36" customFormat="1">
      <c r="A125" s="11"/>
      <c r="B125" s="329"/>
      <c r="C125" s="144"/>
      <c r="D125" s="144"/>
      <c r="E125" s="14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8"/>
      <c r="R125" s="144"/>
      <c r="T125" s="15"/>
      <c r="U125" s="15"/>
      <c r="V125" s="15"/>
      <c r="W125" s="15"/>
    </row>
    <row r="126" spans="1:23" s="36" customFormat="1">
      <c r="A126" s="11"/>
      <c r="B126" s="329"/>
      <c r="C126" s="144"/>
      <c r="D126" s="144"/>
      <c r="E126" s="14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8"/>
      <c r="R126" s="144"/>
      <c r="T126" s="15"/>
      <c r="U126" s="15"/>
      <c r="V126" s="15"/>
      <c r="W126" s="15"/>
    </row>
    <row r="127" spans="1:23" s="36" customFormat="1">
      <c r="A127" s="11"/>
      <c r="B127" s="329"/>
      <c r="C127" s="144"/>
      <c r="D127" s="144"/>
      <c r="E127" s="14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8"/>
      <c r="R127" s="144"/>
      <c r="T127" s="15"/>
      <c r="U127" s="15"/>
      <c r="V127" s="15"/>
      <c r="W127" s="15"/>
    </row>
    <row r="128" spans="1:23" s="36" customFormat="1">
      <c r="A128" s="11"/>
      <c r="B128" s="329"/>
      <c r="C128" s="144"/>
      <c r="D128" s="144"/>
      <c r="E128" s="14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8"/>
      <c r="R128" s="144"/>
      <c r="T128" s="15"/>
      <c r="U128" s="15"/>
      <c r="V128" s="15"/>
      <c r="W128" s="15"/>
    </row>
    <row r="129" spans="1:23" s="36" customFormat="1">
      <c r="A129" s="11"/>
      <c r="B129" s="329"/>
      <c r="C129" s="144"/>
      <c r="D129" s="144"/>
      <c r="E129" s="14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8"/>
      <c r="R129" s="144"/>
      <c r="T129" s="15"/>
      <c r="U129" s="15"/>
      <c r="V129" s="15"/>
      <c r="W129" s="15"/>
    </row>
    <row r="130" spans="1:23" s="36" customFormat="1">
      <c r="A130" s="11"/>
      <c r="B130" s="329"/>
      <c r="C130" s="144"/>
      <c r="D130" s="144"/>
      <c r="E130" s="14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8"/>
      <c r="R130" s="144"/>
      <c r="T130" s="15"/>
      <c r="U130" s="15"/>
      <c r="V130" s="15"/>
      <c r="W130" s="15"/>
    </row>
    <row r="131" spans="1:23" s="36" customFormat="1">
      <c r="A131" s="11"/>
      <c r="B131" s="329"/>
      <c r="C131" s="144"/>
      <c r="D131" s="144"/>
      <c r="E131" s="14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8"/>
      <c r="R131" s="144"/>
      <c r="T131" s="15"/>
      <c r="U131" s="15"/>
      <c r="V131" s="15"/>
      <c r="W131" s="15"/>
    </row>
    <row r="132" spans="1:23" s="36" customFormat="1">
      <c r="A132" s="11"/>
      <c r="B132" s="329"/>
      <c r="C132" s="144"/>
      <c r="D132" s="144"/>
      <c r="E132" s="14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8"/>
      <c r="R132" s="144"/>
      <c r="T132" s="15"/>
      <c r="U132" s="15"/>
      <c r="V132" s="15"/>
      <c r="W132" s="15"/>
    </row>
    <row r="133" spans="1:23" s="36" customFormat="1">
      <c r="A133" s="11"/>
      <c r="B133" s="329"/>
      <c r="C133" s="144"/>
      <c r="D133" s="144"/>
      <c r="E133" s="14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8"/>
      <c r="R133" s="144"/>
      <c r="T133" s="15"/>
      <c r="U133" s="15"/>
      <c r="V133" s="15"/>
      <c r="W133" s="15"/>
    </row>
    <row r="134" spans="1:23" s="36" customFormat="1">
      <c r="A134" s="11"/>
      <c r="B134" s="329"/>
      <c r="C134" s="144"/>
      <c r="D134" s="144"/>
      <c r="E134" s="14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8"/>
      <c r="R134" s="144"/>
      <c r="T134" s="15"/>
      <c r="U134" s="15"/>
      <c r="V134" s="15"/>
      <c r="W134" s="15"/>
    </row>
    <row r="135" spans="1:23" s="36" customFormat="1">
      <c r="A135" s="11"/>
      <c r="B135" s="329"/>
      <c r="C135" s="144"/>
      <c r="D135" s="144"/>
      <c r="E135" s="14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8"/>
      <c r="R135" s="144"/>
      <c r="T135" s="15"/>
      <c r="U135" s="15"/>
      <c r="V135" s="15"/>
      <c r="W135" s="15"/>
    </row>
    <row r="136" spans="1:23" s="36" customFormat="1">
      <c r="A136" s="11"/>
      <c r="B136" s="329"/>
      <c r="C136" s="144"/>
      <c r="D136" s="144"/>
      <c r="E136" s="14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8"/>
      <c r="R136" s="144"/>
      <c r="T136" s="15"/>
      <c r="U136" s="15"/>
      <c r="V136" s="15"/>
      <c r="W136" s="15"/>
    </row>
    <row r="137" spans="1:23" s="36" customFormat="1">
      <c r="A137" s="11"/>
      <c r="B137" s="329"/>
      <c r="C137" s="144"/>
      <c r="D137" s="144"/>
      <c r="E137" s="14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8"/>
      <c r="R137" s="144"/>
      <c r="T137" s="15"/>
      <c r="U137" s="15"/>
      <c r="V137" s="15"/>
      <c r="W137" s="15"/>
    </row>
    <row r="138" spans="1:23" s="36" customFormat="1">
      <c r="A138" s="11"/>
      <c r="B138" s="329"/>
      <c r="C138" s="144"/>
      <c r="D138" s="144"/>
      <c r="E138" s="14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8"/>
      <c r="R138" s="144"/>
      <c r="T138" s="15"/>
      <c r="U138" s="15"/>
      <c r="V138" s="15"/>
      <c r="W138" s="15"/>
    </row>
    <row r="139" spans="1:23" s="36" customFormat="1">
      <c r="A139" s="11"/>
      <c r="B139" s="329"/>
      <c r="C139" s="144"/>
      <c r="D139" s="144"/>
      <c r="E139" s="14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8"/>
      <c r="R139" s="144"/>
      <c r="T139" s="15"/>
      <c r="U139" s="15"/>
      <c r="V139" s="15"/>
      <c r="W139" s="15"/>
    </row>
    <row r="140" spans="1:23" s="36" customFormat="1">
      <c r="A140" s="11"/>
      <c r="B140" s="329"/>
      <c r="C140" s="144"/>
      <c r="D140" s="144"/>
      <c r="E140" s="14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8"/>
      <c r="R140" s="144"/>
      <c r="T140" s="15"/>
      <c r="U140" s="15"/>
      <c r="V140" s="15"/>
      <c r="W140" s="15"/>
    </row>
    <row r="141" spans="1:23" s="36" customFormat="1">
      <c r="A141" s="11"/>
      <c r="B141" s="329"/>
      <c r="C141" s="144"/>
      <c r="D141" s="144"/>
      <c r="E141" s="14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8"/>
      <c r="R141" s="144"/>
      <c r="T141" s="15"/>
      <c r="U141" s="15"/>
      <c r="V141" s="15"/>
      <c r="W141" s="15"/>
    </row>
    <row r="142" spans="1:23" s="36" customFormat="1">
      <c r="A142" s="11"/>
      <c r="B142" s="329"/>
      <c r="C142" s="144"/>
      <c r="D142" s="144"/>
      <c r="E142" s="14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8"/>
      <c r="R142" s="144"/>
      <c r="T142" s="15"/>
      <c r="U142" s="15"/>
      <c r="V142" s="15"/>
      <c r="W142" s="15"/>
    </row>
    <row r="143" spans="1:23" s="36" customFormat="1">
      <c r="A143" s="11"/>
      <c r="B143" s="329"/>
      <c r="C143" s="144"/>
      <c r="D143" s="144"/>
      <c r="E143" s="14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8"/>
      <c r="R143" s="144"/>
      <c r="T143" s="15"/>
      <c r="U143" s="15"/>
      <c r="V143" s="15"/>
      <c r="W143" s="15"/>
    </row>
    <row r="144" spans="1:23" s="36" customFormat="1">
      <c r="A144" s="11"/>
      <c r="B144" s="329"/>
      <c r="C144" s="144"/>
      <c r="D144" s="144"/>
      <c r="E144" s="14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8"/>
      <c r="R144" s="144"/>
      <c r="T144" s="15"/>
      <c r="U144" s="15"/>
      <c r="V144" s="15"/>
      <c r="W144" s="15"/>
    </row>
    <row r="145" spans="1:23" s="36" customFormat="1">
      <c r="A145" s="11"/>
      <c r="B145" s="329"/>
      <c r="C145" s="144"/>
      <c r="D145" s="144"/>
      <c r="E145" s="14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8"/>
      <c r="R145" s="144"/>
      <c r="T145" s="15"/>
      <c r="U145" s="15"/>
      <c r="V145" s="15"/>
      <c r="W145" s="15"/>
    </row>
    <row r="146" spans="1:23" s="36" customFormat="1">
      <c r="A146" s="11"/>
      <c r="B146" s="329"/>
      <c r="C146" s="144"/>
      <c r="D146" s="144"/>
      <c r="E146" s="14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8"/>
      <c r="R146" s="144"/>
      <c r="T146" s="15"/>
      <c r="U146" s="15"/>
      <c r="V146" s="15"/>
      <c r="W146" s="15"/>
    </row>
    <row r="147" spans="1:23" s="36" customFormat="1">
      <c r="A147" s="11"/>
      <c r="B147" s="329"/>
      <c r="C147" s="144"/>
      <c r="D147" s="144"/>
      <c r="E147" s="14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8"/>
      <c r="R147" s="144"/>
      <c r="T147" s="15"/>
      <c r="U147" s="15"/>
      <c r="V147" s="15"/>
      <c r="W147" s="15"/>
    </row>
    <row r="148" spans="1:23" s="36" customFormat="1">
      <c r="A148" s="11"/>
      <c r="B148" s="329"/>
      <c r="C148" s="144"/>
      <c r="D148" s="144"/>
      <c r="E148" s="14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8"/>
      <c r="R148" s="144"/>
      <c r="T148" s="15"/>
      <c r="U148" s="15"/>
      <c r="V148" s="15"/>
      <c r="W148" s="15"/>
    </row>
    <row r="149" spans="1:23" s="36" customFormat="1">
      <c r="A149" s="11"/>
      <c r="B149" s="329"/>
      <c r="C149" s="144"/>
      <c r="D149" s="144"/>
      <c r="E149" s="14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8"/>
      <c r="R149" s="144"/>
      <c r="T149" s="15"/>
      <c r="U149" s="15"/>
      <c r="V149" s="15"/>
      <c r="W149" s="15"/>
    </row>
    <row r="150" spans="1:23" s="36" customFormat="1">
      <c r="A150" s="11"/>
      <c r="B150" s="329"/>
      <c r="C150" s="144"/>
      <c r="D150" s="144"/>
      <c r="E150" s="14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8"/>
      <c r="R150" s="144"/>
      <c r="T150" s="15"/>
      <c r="U150" s="15"/>
      <c r="V150" s="15"/>
      <c r="W150" s="15"/>
    </row>
    <row r="151" spans="1:23" s="36" customFormat="1">
      <c r="A151" s="11"/>
      <c r="B151" s="329"/>
      <c r="C151" s="144"/>
      <c r="D151" s="144"/>
      <c r="E151" s="14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8"/>
      <c r="R151" s="144"/>
      <c r="T151" s="15"/>
      <c r="U151" s="15"/>
      <c r="V151" s="15"/>
      <c r="W151" s="15"/>
    </row>
    <row r="152" spans="1:23" s="36" customFormat="1">
      <c r="A152" s="11"/>
      <c r="B152" s="329"/>
      <c r="C152" s="144"/>
      <c r="D152" s="144"/>
      <c r="E152" s="14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8"/>
      <c r="R152" s="144"/>
      <c r="T152" s="15"/>
      <c r="U152" s="15"/>
      <c r="V152" s="15"/>
      <c r="W152" s="15"/>
    </row>
    <row r="153" spans="1:23" s="36" customFormat="1">
      <c r="A153" s="11"/>
      <c r="B153" s="329"/>
      <c r="C153" s="144"/>
      <c r="D153" s="144"/>
      <c r="E153" s="14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8"/>
      <c r="R153" s="144"/>
      <c r="T153" s="15"/>
      <c r="U153" s="15"/>
      <c r="V153" s="15"/>
      <c r="W153" s="15"/>
    </row>
    <row r="154" spans="1:23" s="36" customFormat="1">
      <c r="A154" s="11"/>
      <c r="B154" s="329"/>
      <c r="C154" s="144"/>
      <c r="D154" s="144"/>
      <c r="E154" s="14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8"/>
      <c r="R154" s="144"/>
      <c r="T154" s="15"/>
      <c r="U154" s="15"/>
      <c r="V154" s="15"/>
      <c r="W154" s="15"/>
    </row>
    <row r="155" spans="1:23" s="36" customFormat="1">
      <c r="A155" s="11"/>
      <c r="B155" s="329"/>
      <c r="C155" s="144"/>
      <c r="D155" s="144"/>
      <c r="E155" s="14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8"/>
      <c r="R155" s="144"/>
      <c r="T155" s="15"/>
      <c r="U155" s="15"/>
      <c r="V155" s="15"/>
      <c r="W155" s="15"/>
    </row>
    <row r="156" spans="1:23" s="36" customFormat="1">
      <c r="A156" s="11"/>
      <c r="B156" s="329"/>
      <c r="C156" s="144"/>
      <c r="D156" s="144"/>
      <c r="E156" s="14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8"/>
      <c r="R156" s="144"/>
      <c r="T156" s="15"/>
      <c r="U156" s="15"/>
      <c r="V156" s="15"/>
      <c r="W156" s="15"/>
    </row>
    <row r="157" spans="1:23" s="36" customFormat="1">
      <c r="A157" s="11"/>
      <c r="B157" s="329"/>
      <c r="C157" s="144"/>
      <c r="D157" s="144"/>
      <c r="E157" s="14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8"/>
      <c r="R157" s="144"/>
      <c r="T157" s="15"/>
      <c r="U157" s="15"/>
      <c r="V157" s="15"/>
      <c r="W157" s="15"/>
    </row>
    <row r="158" spans="1:23" s="36" customFormat="1">
      <c r="A158" s="11"/>
      <c r="B158" s="329"/>
      <c r="C158" s="144"/>
      <c r="D158" s="144"/>
      <c r="E158" s="14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8"/>
      <c r="R158" s="144"/>
      <c r="T158" s="15"/>
      <c r="U158" s="15"/>
      <c r="V158" s="15"/>
      <c r="W158" s="15"/>
    </row>
    <row r="159" spans="1:23" s="36" customFormat="1">
      <c r="A159" s="11"/>
      <c r="B159" s="329"/>
      <c r="C159" s="144"/>
      <c r="D159" s="144"/>
      <c r="E159" s="14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8"/>
      <c r="R159" s="144"/>
      <c r="T159" s="15"/>
      <c r="U159" s="15"/>
      <c r="V159" s="15"/>
      <c r="W159" s="15"/>
    </row>
    <row r="160" spans="1:23" s="36" customFormat="1">
      <c r="A160" s="11"/>
      <c r="B160" s="329"/>
      <c r="C160" s="144"/>
      <c r="D160" s="144"/>
      <c r="E160" s="14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8"/>
      <c r="R160" s="144"/>
      <c r="T160" s="15"/>
      <c r="U160" s="15"/>
      <c r="V160" s="15"/>
      <c r="W160" s="15"/>
    </row>
    <row r="161" spans="1:23" s="36" customFormat="1">
      <c r="A161" s="11"/>
      <c r="B161" s="329"/>
      <c r="C161" s="144"/>
      <c r="D161" s="144"/>
      <c r="E161" s="14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8"/>
      <c r="R161" s="144"/>
      <c r="T161" s="15"/>
      <c r="U161" s="15"/>
      <c r="V161" s="15"/>
      <c r="W161" s="15"/>
    </row>
    <row r="162" spans="1:23" s="36" customFormat="1">
      <c r="A162" s="11"/>
      <c r="B162" s="329"/>
      <c r="C162" s="144"/>
      <c r="D162" s="144"/>
      <c r="E162" s="14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8"/>
      <c r="R162" s="144"/>
      <c r="T162" s="15"/>
      <c r="U162" s="15"/>
      <c r="V162" s="15"/>
      <c r="W162" s="15"/>
    </row>
    <row r="163" spans="1:23" s="36" customFormat="1">
      <c r="A163" s="11"/>
      <c r="B163" s="329"/>
      <c r="C163" s="144"/>
      <c r="D163" s="144"/>
      <c r="E163" s="14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8"/>
      <c r="R163" s="144"/>
      <c r="T163" s="15"/>
      <c r="U163" s="15"/>
      <c r="V163" s="15"/>
      <c r="W163" s="15"/>
    </row>
    <row r="164" spans="1:23" s="36" customFormat="1">
      <c r="A164" s="11"/>
      <c r="B164" s="329"/>
      <c r="C164" s="144"/>
      <c r="D164" s="144"/>
      <c r="E164" s="14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8"/>
      <c r="R164" s="144"/>
      <c r="T164" s="15"/>
      <c r="U164" s="15"/>
      <c r="V164" s="15"/>
      <c r="W164" s="15"/>
    </row>
    <row r="165" spans="1:23" s="36" customFormat="1">
      <c r="A165" s="11"/>
      <c r="B165" s="329"/>
      <c r="C165" s="144"/>
      <c r="D165" s="144"/>
      <c r="E165" s="14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8"/>
      <c r="R165" s="144"/>
      <c r="T165" s="15"/>
      <c r="U165" s="15"/>
      <c r="V165" s="15"/>
      <c r="W165" s="15"/>
    </row>
    <row r="166" spans="1:23" s="36" customFormat="1">
      <c r="A166" s="11"/>
      <c r="B166" s="329"/>
      <c r="C166" s="144"/>
      <c r="D166" s="144"/>
      <c r="E166" s="14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8"/>
      <c r="R166" s="144"/>
      <c r="T166" s="15"/>
      <c r="U166" s="15"/>
      <c r="V166" s="15"/>
      <c r="W166" s="15"/>
    </row>
    <row r="167" spans="1:23" s="36" customFormat="1">
      <c r="A167" s="11"/>
      <c r="B167" s="329"/>
      <c r="C167" s="144"/>
      <c r="D167" s="144"/>
      <c r="E167" s="14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8"/>
      <c r="R167" s="144"/>
      <c r="T167" s="15"/>
      <c r="U167" s="15"/>
      <c r="V167" s="15"/>
      <c r="W167" s="15"/>
    </row>
    <row r="168" spans="1:23" s="36" customFormat="1">
      <c r="A168" s="11"/>
      <c r="B168" s="329"/>
      <c r="C168" s="144"/>
      <c r="D168" s="144"/>
      <c r="E168" s="14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8"/>
      <c r="R168" s="144"/>
      <c r="T168" s="15"/>
      <c r="U168" s="15"/>
      <c r="V168" s="15"/>
      <c r="W168" s="15"/>
    </row>
    <row r="169" spans="1:23" s="36" customFormat="1">
      <c r="A169" s="11"/>
      <c r="B169" s="329"/>
      <c r="C169" s="144"/>
      <c r="D169" s="144"/>
      <c r="E169" s="14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8"/>
      <c r="R169" s="144"/>
      <c r="T169" s="15"/>
      <c r="U169" s="15"/>
      <c r="V169" s="15"/>
      <c r="W169" s="15"/>
    </row>
    <row r="170" spans="1:23" s="36" customFormat="1">
      <c r="A170" s="11"/>
      <c r="B170" s="329"/>
      <c r="C170" s="144"/>
      <c r="D170" s="144"/>
      <c r="E170" s="14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8"/>
      <c r="R170" s="144"/>
      <c r="T170" s="15"/>
      <c r="U170" s="15"/>
      <c r="V170" s="15"/>
      <c r="W170" s="15"/>
    </row>
    <row r="171" spans="1:23" s="36" customFormat="1">
      <c r="A171" s="11"/>
      <c r="B171" s="329"/>
      <c r="C171" s="144"/>
      <c r="D171" s="144"/>
      <c r="E171" s="14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8"/>
      <c r="R171" s="144"/>
      <c r="T171" s="15"/>
      <c r="U171" s="15"/>
      <c r="V171" s="15"/>
      <c r="W171" s="15"/>
    </row>
    <row r="172" spans="1:23" s="36" customFormat="1">
      <c r="A172" s="11"/>
      <c r="B172" s="329"/>
      <c r="C172" s="144"/>
      <c r="D172" s="144"/>
      <c r="E172" s="14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8"/>
      <c r="R172" s="144"/>
      <c r="T172" s="15"/>
      <c r="U172" s="15"/>
      <c r="V172" s="15"/>
      <c r="W172" s="15"/>
    </row>
    <row r="173" spans="1:23" s="36" customFormat="1">
      <c r="A173" s="11"/>
      <c r="B173" s="329"/>
      <c r="C173" s="144"/>
      <c r="D173" s="144"/>
      <c r="E173" s="14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8"/>
      <c r="R173" s="144"/>
      <c r="T173" s="15"/>
      <c r="U173" s="15"/>
      <c r="V173" s="15"/>
      <c r="W173" s="15"/>
    </row>
    <row r="174" spans="1:23" s="36" customFormat="1">
      <c r="A174" s="11"/>
      <c r="B174" s="329"/>
      <c r="C174" s="144"/>
      <c r="D174" s="144"/>
      <c r="E174" s="14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8"/>
      <c r="R174" s="144"/>
      <c r="T174" s="15"/>
      <c r="U174" s="15"/>
      <c r="V174" s="15"/>
      <c r="W174" s="15"/>
    </row>
    <row r="175" spans="1:23" s="36" customFormat="1">
      <c r="A175" s="11"/>
      <c r="B175" s="329"/>
      <c r="C175" s="144"/>
      <c r="D175" s="144"/>
      <c r="E175" s="14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8"/>
      <c r="R175" s="144"/>
      <c r="T175" s="15"/>
      <c r="U175" s="15"/>
      <c r="V175" s="15"/>
      <c r="W175" s="15"/>
    </row>
    <row r="176" spans="1:23" s="36" customFormat="1">
      <c r="A176" s="11"/>
      <c r="B176" s="329"/>
      <c r="C176" s="144"/>
      <c r="D176" s="144"/>
      <c r="E176" s="14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8"/>
      <c r="R176" s="144"/>
      <c r="T176" s="15"/>
      <c r="U176" s="15"/>
      <c r="V176" s="15"/>
      <c r="W176" s="15"/>
    </row>
    <row r="177" spans="1:23" s="36" customFormat="1">
      <c r="A177" s="11"/>
      <c r="B177" s="329"/>
      <c r="C177" s="144"/>
      <c r="D177" s="144"/>
      <c r="E177" s="14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8"/>
      <c r="R177" s="144"/>
      <c r="T177" s="15"/>
      <c r="U177" s="15"/>
      <c r="V177" s="15"/>
      <c r="W177" s="15"/>
    </row>
    <row r="178" spans="1:23" s="36" customFormat="1">
      <c r="A178" s="11"/>
      <c r="B178" s="329"/>
      <c r="C178" s="144"/>
      <c r="D178" s="144"/>
      <c r="E178" s="14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8"/>
      <c r="R178" s="144"/>
      <c r="T178" s="15"/>
      <c r="U178" s="15"/>
      <c r="V178" s="15"/>
      <c r="W178" s="15"/>
    </row>
    <row r="179" spans="1:23" s="36" customFormat="1">
      <c r="A179" s="11"/>
      <c r="B179" s="329"/>
      <c r="C179" s="144"/>
      <c r="D179" s="144"/>
      <c r="E179" s="14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8"/>
      <c r="R179" s="144"/>
      <c r="T179" s="15"/>
      <c r="U179" s="15"/>
      <c r="V179" s="15"/>
      <c r="W179" s="15"/>
    </row>
    <row r="180" spans="1:23" s="36" customFormat="1">
      <c r="A180" s="11"/>
      <c r="B180" s="329"/>
      <c r="C180" s="144"/>
      <c r="D180" s="144"/>
      <c r="E180" s="14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8"/>
      <c r="R180" s="144"/>
      <c r="T180" s="15"/>
      <c r="U180" s="15"/>
      <c r="V180" s="15"/>
      <c r="W180" s="15"/>
    </row>
    <row r="181" spans="1:23" s="36" customFormat="1">
      <c r="A181" s="11"/>
      <c r="B181" s="329"/>
      <c r="C181" s="144"/>
      <c r="D181" s="144"/>
      <c r="E181" s="14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8"/>
      <c r="R181" s="144"/>
      <c r="T181" s="15"/>
      <c r="U181" s="15"/>
      <c r="V181" s="15"/>
      <c r="W181" s="15"/>
    </row>
    <row r="182" spans="1:23" s="36" customFormat="1">
      <c r="A182" s="11"/>
      <c r="B182" s="329"/>
      <c r="C182" s="144"/>
      <c r="D182" s="144"/>
      <c r="E182" s="14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8"/>
      <c r="R182" s="144"/>
      <c r="T182" s="15"/>
      <c r="U182" s="15"/>
      <c r="V182" s="15"/>
      <c r="W182" s="15"/>
    </row>
    <row r="183" spans="1:23" s="36" customFormat="1">
      <c r="A183" s="11"/>
      <c r="B183" s="329"/>
      <c r="C183" s="144"/>
      <c r="D183" s="144"/>
      <c r="E183" s="14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8"/>
      <c r="R183" s="144"/>
      <c r="T183" s="15"/>
      <c r="U183" s="15"/>
      <c r="V183" s="15"/>
      <c r="W183" s="15"/>
    </row>
    <row r="184" spans="1:23" s="36" customFormat="1">
      <c r="A184" s="11"/>
      <c r="B184" s="329"/>
      <c r="C184" s="144"/>
      <c r="D184" s="144"/>
      <c r="E184" s="14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8"/>
      <c r="R184" s="144"/>
      <c r="T184" s="15"/>
      <c r="U184" s="15"/>
      <c r="V184" s="15"/>
      <c r="W184" s="15"/>
    </row>
    <row r="185" spans="1:23" s="36" customFormat="1">
      <c r="A185" s="11"/>
      <c r="B185" s="329"/>
      <c r="C185" s="144"/>
      <c r="D185" s="144"/>
      <c r="E185" s="14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8"/>
      <c r="R185" s="144"/>
      <c r="T185" s="15"/>
      <c r="U185" s="15"/>
      <c r="V185" s="15"/>
      <c r="W185" s="15"/>
    </row>
    <row r="186" spans="1:23" s="36" customFormat="1">
      <c r="A186" s="11"/>
      <c r="B186" s="329"/>
      <c r="C186" s="144"/>
      <c r="D186" s="144"/>
      <c r="E186" s="14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8"/>
      <c r="R186" s="144"/>
      <c r="T186" s="15"/>
      <c r="U186" s="15"/>
      <c r="V186" s="15"/>
      <c r="W186" s="15"/>
    </row>
    <row r="187" spans="1:23" s="36" customFormat="1">
      <c r="A187" s="11"/>
      <c r="B187" s="329"/>
      <c r="C187" s="144"/>
      <c r="D187" s="144"/>
      <c r="E187" s="14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8"/>
      <c r="R187" s="144"/>
      <c r="T187" s="15"/>
      <c r="U187" s="15"/>
      <c r="V187" s="15"/>
      <c r="W187" s="15"/>
    </row>
    <row r="188" spans="1:23" s="36" customFormat="1">
      <c r="A188" s="11"/>
      <c r="B188" s="329"/>
      <c r="C188" s="144"/>
      <c r="D188" s="144"/>
      <c r="E188" s="14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8"/>
      <c r="R188" s="144"/>
      <c r="T188" s="15"/>
      <c r="U188" s="15"/>
      <c r="V188" s="15"/>
      <c r="W188" s="15"/>
    </row>
    <row r="189" spans="1:23" s="36" customFormat="1">
      <c r="A189" s="11"/>
      <c r="B189" s="329"/>
      <c r="C189" s="144"/>
      <c r="D189" s="144"/>
      <c r="E189" s="14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8"/>
      <c r="R189" s="144"/>
      <c r="T189" s="15"/>
      <c r="U189" s="15"/>
      <c r="V189" s="15"/>
      <c r="W189" s="15"/>
    </row>
    <row r="190" spans="1:23" s="36" customFormat="1">
      <c r="A190" s="11"/>
      <c r="B190" s="329"/>
      <c r="C190" s="144"/>
      <c r="D190" s="144"/>
      <c r="E190" s="14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8"/>
      <c r="R190" s="144"/>
      <c r="T190" s="15"/>
      <c r="U190" s="15"/>
      <c r="V190" s="15"/>
      <c r="W190" s="15"/>
    </row>
    <row r="191" spans="1:23" s="36" customFormat="1">
      <c r="A191" s="11"/>
      <c r="B191" s="329"/>
      <c r="C191" s="144"/>
      <c r="D191" s="144"/>
      <c r="E191" s="14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8"/>
      <c r="R191" s="144"/>
      <c r="T191" s="15"/>
      <c r="U191" s="15"/>
      <c r="V191" s="15"/>
      <c r="W191" s="15"/>
    </row>
    <row r="192" spans="1:23" s="36" customFormat="1">
      <c r="A192" s="11"/>
      <c r="B192" s="329"/>
      <c r="C192" s="144"/>
      <c r="D192" s="144"/>
      <c r="E192" s="14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8"/>
      <c r="R192" s="144"/>
      <c r="T192" s="15"/>
      <c r="U192" s="15"/>
      <c r="V192" s="15"/>
      <c r="W192" s="15"/>
    </row>
    <row r="193" spans="1:23" s="36" customFormat="1">
      <c r="A193" s="11"/>
      <c r="B193" s="329"/>
      <c r="C193" s="144"/>
      <c r="D193" s="144"/>
      <c r="E193" s="14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8"/>
      <c r="R193" s="144"/>
      <c r="T193" s="15"/>
      <c r="U193" s="15"/>
      <c r="V193" s="15"/>
      <c r="W193" s="15"/>
    </row>
    <row r="194" spans="1:23" s="36" customFormat="1">
      <c r="A194" s="11"/>
      <c r="B194" s="329"/>
      <c r="C194" s="144"/>
      <c r="D194" s="144"/>
      <c r="E194" s="14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8"/>
      <c r="R194" s="144"/>
      <c r="T194" s="15"/>
      <c r="U194" s="15"/>
      <c r="V194" s="15"/>
      <c r="W194" s="15"/>
    </row>
    <row r="195" spans="1:23" s="36" customFormat="1">
      <c r="A195" s="11"/>
      <c r="B195" s="329"/>
      <c r="C195" s="144"/>
      <c r="D195" s="144"/>
      <c r="E195" s="14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8"/>
      <c r="R195" s="144"/>
      <c r="T195" s="15"/>
      <c r="U195" s="15"/>
      <c r="V195" s="15"/>
      <c r="W195" s="15"/>
    </row>
    <row r="196" spans="1:23" s="36" customFormat="1">
      <c r="A196" s="11"/>
      <c r="B196" s="329"/>
      <c r="C196" s="144"/>
      <c r="D196" s="144"/>
      <c r="E196" s="14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8"/>
      <c r="R196" s="144"/>
      <c r="T196" s="15"/>
      <c r="U196" s="15"/>
      <c r="V196" s="15"/>
      <c r="W196" s="15"/>
    </row>
    <row r="197" spans="1:23" s="36" customFormat="1">
      <c r="A197" s="11"/>
      <c r="B197" s="329"/>
      <c r="C197" s="144"/>
      <c r="D197" s="144"/>
      <c r="E197" s="14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8"/>
      <c r="R197" s="144"/>
      <c r="T197" s="15"/>
      <c r="U197" s="15"/>
      <c r="V197" s="15"/>
      <c r="W197" s="15"/>
    </row>
    <row r="198" spans="1:23" s="36" customFormat="1">
      <c r="A198" s="11"/>
      <c r="B198" s="329"/>
      <c r="C198" s="144"/>
      <c r="D198" s="144"/>
      <c r="E198" s="14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8"/>
      <c r="R198" s="144"/>
      <c r="T198" s="15"/>
      <c r="U198" s="15"/>
      <c r="V198" s="15"/>
      <c r="W198" s="15"/>
    </row>
    <row r="199" spans="1:23" s="36" customFormat="1">
      <c r="A199" s="11"/>
      <c r="B199" s="329"/>
      <c r="C199" s="144"/>
      <c r="D199" s="144"/>
      <c r="E199" s="14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8"/>
      <c r="R199" s="144"/>
      <c r="T199" s="15"/>
      <c r="U199" s="15"/>
      <c r="V199" s="15"/>
      <c r="W199" s="15"/>
    </row>
    <row r="200" spans="1:23" s="36" customFormat="1">
      <c r="A200" s="11"/>
      <c r="B200" s="329"/>
      <c r="C200" s="144"/>
      <c r="D200" s="144"/>
      <c r="E200" s="14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8"/>
      <c r="R200" s="144"/>
      <c r="T200" s="15"/>
      <c r="U200" s="15"/>
      <c r="V200" s="15"/>
      <c r="W200" s="15"/>
    </row>
    <row r="201" spans="1:23" s="36" customFormat="1">
      <c r="A201" s="11"/>
      <c r="B201" s="329"/>
      <c r="C201" s="144"/>
      <c r="D201" s="144"/>
      <c r="E201" s="14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8"/>
      <c r="R201" s="144"/>
      <c r="T201" s="15"/>
      <c r="U201" s="15"/>
      <c r="V201" s="15"/>
      <c r="W201" s="15"/>
    </row>
    <row r="202" spans="1:23" s="36" customFormat="1">
      <c r="A202" s="11"/>
      <c r="B202" s="329"/>
      <c r="C202" s="144"/>
      <c r="D202" s="144"/>
      <c r="E202" s="14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8"/>
      <c r="R202" s="144"/>
      <c r="T202" s="15"/>
      <c r="U202" s="15"/>
      <c r="V202" s="15"/>
      <c r="W202" s="15"/>
    </row>
    <row r="203" spans="1:23" s="36" customFormat="1">
      <c r="A203" s="11"/>
      <c r="B203" s="329"/>
      <c r="C203" s="144"/>
      <c r="D203" s="144"/>
      <c r="E203" s="14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8"/>
      <c r="R203" s="144"/>
      <c r="T203" s="15"/>
      <c r="U203" s="15"/>
      <c r="V203" s="15"/>
      <c r="W203" s="15"/>
    </row>
    <row r="204" spans="1:23" s="36" customFormat="1">
      <c r="A204" s="11"/>
      <c r="B204" s="329"/>
      <c r="C204" s="144"/>
      <c r="D204" s="144"/>
      <c r="E204" s="14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8"/>
      <c r="R204" s="144"/>
      <c r="T204" s="15"/>
      <c r="U204" s="15"/>
      <c r="V204" s="15"/>
      <c r="W204" s="15"/>
    </row>
    <row r="205" spans="1:23" s="36" customFormat="1">
      <c r="A205" s="11"/>
      <c r="B205" s="329"/>
      <c r="C205" s="144"/>
      <c r="D205" s="144"/>
      <c r="E205" s="14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8"/>
      <c r="R205" s="144"/>
      <c r="T205" s="15"/>
      <c r="U205" s="15"/>
      <c r="V205" s="15"/>
      <c r="W205" s="15"/>
    </row>
    <row r="206" spans="1:23" s="36" customFormat="1">
      <c r="A206" s="11"/>
      <c r="B206" s="329"/>
      <c r="C206" s="144"/>
      <c r="D206" s="144"/>
      <c r="E206" s="14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8"/>
      <c r="R206" s="144"/>
      <c r="T206" s="15"/>
      <c r="U206" s="15"/>
      <c r="V206" s="15"/>
      <c r="W206" s="15"/>
    </row>
    <row r="207" spans="1:23" s="36" customFormat="1">
      <c r="A207" s="11"/>
      <c r="B207" s="329"/>
      <c r="C207" s="144"/>
      <c r="D207" s="144"/>
      <c r="E207" s="14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8"/>
      <c r="R207" s="144"/>
      <c r="T207" s="15"/>
      <c r="U207" s="15"/>
      <c r="V207" s="15"/>
      <c r="W207" s="15"/>
    </row>
    <row r="208" spans="1:23" s="36" customFormat="1">
      <c r="A208" s="11"/>
      <c r="B208" s="329"/>
      <c r="C208" s="144"/>
      <c r="D208" s="144"/>
      <c r="E208" s="14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8"/>
      <c r="R208" s="144"/>
      <c r="T208" s="15"/>
      <c r="U208" s="15"/>
      <c r="V208" s="15"/>
      <c r="W208" s="15"/>
    </row>
    <row r="209" spans="1:23" s="36" customFormat="1">
      <c r="A209" s="11"/>
      <c r="B209" s="329"/>
      <c r="C209" s="144"/>
      <c r="D209" s="144"/>
      <c r="E209" s="14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8"/>
      <c r="R209" s="144"/>
      <c r="T209" s="15"/>
      <c r="U209" s="15"/>
      <c r="V209" s="15"/>
      <c r="W209" s="15"/>
    </row>
    <row r="210" spans="1:23" s="36" customFormat="1">
      <c r="A210" s="11"/>
      <c r="B210" s="329"/>
      <c r="C210" s="144"/>
      <c r="D210" s="144"/>
      <c r="E210" s="14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8"/>
      <c r="R210" s="144"/>
      <c r="T210" s="15"/>
      <c r="U210" s="15"/>
      <c r="V210" s="15"/>
      <c r="W210" s="15"/>
    </row>
    <row r="211" spans="1:23" s="36" customFormat="1">
      <c r="A211" s="11"/>
      <c r="B211" s="329"/>
      <c r="C211" s="144"/>
      <c r="D211" s="144"/>
      <c r="E211" s="14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8"/>
      <c r="R211" s="144"/>
      <c r="T211" s="15"/>
      <c r="U211" s="15"/>
      <c r="V211" s="15"/>
      <c r="W211" s="15"/>
    </row>
    <row r="212" spans="1:23" s="36" customFormat="1">
      <c r="A212" s="11"/>
      <c r="B212" s="329"/>
      <c r="C212" s="144"/>
      <c r="D212" s="144"/>
      <c r="E212" s="14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8"/>
      <c r="R212" s="144"/>
      <c r="T212" s="15"/>
      <c r="U212" s="15"/>
      <c r="V212" s="15"/>
      <c r="W212" s="15"/>
    </row>
    <row r="213" spans="1:23" s="36" customFormat="1">
      <c r="A213" s="11"/>
      <c r="B213" s="329"/>
      <c r="C213" s="144"/>
      <c r="D213" s="144"/>
      <c r="E213" s="14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8"/>
      <c r="R213" s="144"/>
      <c r="T213" s="15"/>
      <c r="U213" s="15"/>
      <c r="V213" s="15"/>
      <c r="W213" s="15"/>
    </row>
    <row r="214" spans="1:23" s="36" customFormat="1">
      <c r="A214" s="11"/>
      <c r="B214" s="329"/>
      <c r="C214" s="144"/>
      <c r="D214" s="144"/>
      <c r="E214" s="14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8"/>
      <c r="R214" s="144"/>
      <c r="T214" s="15"/>
      <c r="U214" s="15"/>
      <c r="V214" s="15"/>
      <c r="W214" s="15"/>
    </row>
    <row r="215" spans="1:23" s="36" customFormat="1">
      <c r="A215" s="11"/>
      <c r="B215" s="329"/>
      <c r="C215" s="144"/>
      <c r="D215" s="144"/>
      <c r="E215" s="14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8"/>
      <c r="R215" s="144"/>
      <c r="T215" s="15"/>
      <c r="U215" s="15"/>
      <c r="V215" s="15"/>
      <c r="W215" s="15"/>
    </row>
    <row r="216" spans="1:23" s="36" customFormat="1">
      <c r="A216" s="11"/>
      <c r="B216" s="329"/>
      <c r="C216" s="144"/>
      <c r="D216" s="144"/>
      <c r="E216" s="14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8"/>
      <c r="R216" s="144"/>
      <c r="T216" s="15"/>
      <c r="U216" s="15"/>
      <c r="V216" s="15"/>
      <c r="W216" s="15"/>
    </row>
    <row r="217" spans="1:23" s="36" customFormat="1">
      <c r="A217" s="11"/>
      <c r="B217" s="329"/>
      <c r="C217" s="144"/>
      <c r="D217" s="144"/>
      <c r="E217" s="14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8"/>
      <c r="R217" s="144"/>
      <c r="T217" s="15"/>
      <c r="U217" s="15"/>
      <c r="V217" s="15"/>
      <c r="W217" s="15"/>
    </row>
    <row r="218" spans="1:23" s="36" customFormat="1">
      <c r="A218" s="11"/>
      <c r="B218" s="329"/>
      <c r="C218" s="144"/>
      <c r="D218" s="144"/>
      <c r="E218" s="14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8"/>
      <c r="R218" s="144"/>
      <c r="T218" s="15"/>
      <c r="U218" s="15"/>
      <c r="V218" s="15"/>
      <c r="W218" s="15"/>
    </row>
    <row r="219" spans="1:23" s="36" customFormat="1">
      <c r="A219" s="11"/>
      <c r="B219" s="329"/>
      <c r="C219" s="144"/>
      <c r="D219" s="144"/>
      <c r="E219" s="14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8"/>
      <c r="R219" s="144"/>
      <c r="T219" s="15"/>
      <c r="U219" s="15"/>
      <c r="V219" s="15"/>
      <c r="W219" s="15"/>
    </row>
    <row r="220" spans="1:23" s="36" customFormat="1">
      <c r="A220" s="11"/>
      <c r="B220" s="329"/>
      <c r="C220" s="144"/>
      <c r="D220" s="144"/>
      <c r="E220" s="14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8"/>
      <c r="R220" s="144"/>
      <c r="T220" s="15"/>
      <c r="U220" s="15"/>
      <c r="V220" s="15"/>
      <c r="W220" s="15"/>
    </row>
    <row r="221" spans="1:23" s="36" customFormat="1">
      <c r="A221" s="11"/>
      <c r="B221" s="329"/>
      <c r="C221" s="144"/>
      <c r="D221" s="144"/>
      <c r="E221" s="14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8"/>
      <c r="R221" s="144"/>
      <c r="T221" s="15"/>
      <c r="U221" s="15"/>
      <c r="V221" s="15"/>
      <c r="W221" s="15"/>
    </row>
    <row r="222" spans="1:23" s="36" customFormat="1">
      <c r="A222" s="11"/>
      <c r="B222" s="329"/>
      <c r="C222" s="144"/>
      <c r="D222" s="144"/>
      <c r="E222" s="14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8"/>
      <c r="R222" s="144"/>
      <c r="T222" s="15"/>
      <c r="U222" s="15"/>
      <c r="V222" s="15"/>
      <c r="W222" s="15"/>
    </row>
    <row r="223" spans="1:23" s="36" customFormat="1">
      <c r="A223" s="11"/>
      <c r="B223" s="329"/>
      <c r="C223" s="144"/>
      <c r="D223" s="144"/>
      <c r="E223" s="14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8"/>
      <c r="R223" s="144"/>
      <c r="T223" s="15"/>
      <c r="U223" s="15"/>
      <c r="V223" s="15"/>
      <c r="W223" s="15"/>
    </row>
    <row r="224" spans="1:23" s="36" customFormat="1">
      <c r="A224" s="11"/>
      <c r="B224" s="329"/>
      <c r="C224" s="144"/>
      <c r="D224" s="144"/>
      <c r="E224" s="14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8"/>
      <c r="R224" s="144"/>
      <c r="T224" s="15"/>
      <c r="U224" s="15"/>
      <c r="V224" s="15"/>
      <c r="W224" s="15"/>
    </row>
    <row r="225" spans="1:23" s="36" customFormat="1">
      <c r="A225" s="11"/>
      <c r="B225" s="329"/>
      <c r="C225" s="144"/>
      <c r="D225" s="144"/>
      <c r="E225" s="14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8"/>
      <c r="R225" s="144"/>
      <c r="T225" s="15"/>
      <c r="U225" s="15"/>
      <c r="V225" s="15"/>
      <c r="W225" s="15"/>
    </row>
    <row r="226" spans="1:23" s="36" customFormat="1">
      <c r="A226" s="11"/>
      <c r="B226" s="329"/>
      <c r="C226" s="144"/>
      <c r="D226" s="144"/>
      <c r="E226" s="14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8"/>
      <c r="R226" s="144"/>
      <c r="T226" s="15"/>
      <c r="U226" s="15"/>
      <c r="V226" s="15"/>
      <c r="W226" s="15"/>
    </row>
    <row r="227" spans="1:23" s="36" customFormat="1">
      <c r="A227" s="11"/>
      <c r="B227" s="329"/>
      <c r="C227" s="144"/>
      <c r="D227" s="144"/>
      <c r="E227" s="14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8"/>
      <c r="R227" s="144"/>
      <c r="T227" s="15"/>
      <c r="U227" s="15"/>
      <c r="V227" s="15"/>
      <c r="W227" s="15"/>
    </row>
    <row r="228" spans="1:23" s="36" customFormat="1">
      <c r="A228" s="11"/>
      <c r="B228" s="329"/>
      <c r="C228" s="144"/>
      <c r="D228" s="144"/>
      <c r="E228" s="14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8"/>
      <c r="R228" s="144"/>
      <c r="T228" s="15"/>
      <c r="U228" s="15"/>
      <c r="V228" s="15"/>
      <c r="W228" s="15"/>
    </row>
    <row r="229" spans="1:23" s="36" customFormat="1">
      <c r="A229" s="11"/>
      <c r="B229" s="329"/>
      <c r="C229" s="144"/>
      <c r="D229" s="144"/>
      <c r="E229" s="14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8"/>
      <c r="R229" s="144"/>
      <c r="T229" s="15"/>
      <c r="U229" s="15"/>
      <c r="V229" s="15"/>
      <c r="W229" s="15"/>
    </row>
    <row r="230" spans="1:23" s="36" customFormat="1">
      <c r="A230" s="11"/>
      <c r="B230" s="329"/>
      <c r="C230" s="144"/>
      <c r="D230" s="144"/>
      <c r="E230" s="14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8"/>
      <c r="R230" s="144"/>
      <c r="T230" s="15"/>
      <c r="U230" s="15"/>
      <c r="V230" s="15"/>
      <c r="W230" s="15"/>
    </row>
    <row r="231" spans="1:23" s="36" customFormat="1">
      <c r="A231" s="11"/>
      <c r="B231" s="329"/>
      <c r="C231" s="144"/>
      <c r="D231" s="144"/>
      <c r="E231" s="14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8"/>
      <c r="R231" s="144"/>
      <c r="T231" s="15"/>
      <c r="U231" s="15"/>
      <c r="V231" s="15"/>
      <c r="W231" s="15"/>
    </row>
    <row r="232" spans="1:23" s="36" customFormat="1">
      <c r="A232" s="11"/>
      <c r="B232" s="329"/>
      <c r="C232" s="144"/>
      <c r="D232" s="144"/>
      <c r="E232" s="14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8"/>
      <c r="R232" s="144"/>
      <c r="T232" s="15"/>
      <c r="U232" s="15"/>
      <c r="V232" s="15"/>
      <c r="W232" s="15"/>
    </row>
    <row r="233" spans="1:23" s="36" customFormat="1">
      <c r="A233" s="11"/>
      <c r="B233" s="329"/>
      <c r="C233" s="144"/>
      <c r="D233" s="144"/>
      <c r="E233" s="14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8"/>
      <c r="R233" s="144"/>
      <c r="T233" s="15"/>
      <c r="U233" s="15"/>
      <c r="V233" s="15"/>
      <c r="W233" s="15"/>
    </row>
    <row r="234" spans="1:23" s="36" customFormat="1">
      <c r="A234" s="11"/>
      <c r="B234" s="329"/>
      <c r="C234" s="144"/>
      <c r="D234" s="144"/>
      <c r="E234" s="14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8"/>
      <c r="R234" s="144"/>
      <c r="T234" s="15"/>
      <c r="U234" s="15"/>
      <c r="V234" s="15"/>
      <c r="W234" s="15"/>
    </row>
    <row r="235" spans="1:23" s="36" customFormat="1">
      <c r="A235" s="11"/>
      <c r="B235" s="329"/>
      <c r="C235" s="144"/>
      <c r="D235" s="144"/>
      <c r="E235" s="14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8"/>
      <c r="R235" s="144"/>
      <c r="T235" s="15"/>
      <c r="U235" s="15"/>
      <c r="V235" s="15"/>
      <c r="W235" s="15"/>
    </row>
    <row r="236" spans="1:23" s="36" customFormat="1">
      <c r="A236" s="11"/>
      <c r="B236" s="329"/>
      <c r="C236" s="144"/>
      <c r="D236" s="144"/>
      <c r="E236" s="14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8"/>
      <c r="R236" s="144"/>
      <c r="T236" s="15"/>
      <c r="U236" s="15"/>
      <c r="V236" s="15"/>
      <c r="W236" s="15"/>
    </row>
    <row r="237" spans="1:23" s="36" customFormat="1">
      <c r="A237" s="11"/>
      <c r="B237" s="329"/>
      <c r="C237" s="144"/>
      <c r="D237" s="144"/>
      <c r="E237" s="14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8"/>
      <c r="R237" s="144"/>
      <c r="T237" s="15"/>
      <c r="U237" s="15"/>
      <c r="V237" s="15"/>
      <c r="W237" s="15"/>
    </row>
    <row r="238" spans="1:23" s="36" customFormat="1">
      <c r="A238" s="11"/>
      <c r="B238" s="329"/>
      <c r="C238" s="144"/>
      <c r="D238" s="144"/>
      <c r="E238" s="14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8"/>
      <c r="R238" s="144"/>
      <c r="T238" s="15"/>
      <c r="U238" s="15"/>
      <c r="V238" s="15"/>
      <c r="W238" s="15"/>
    </row>
    <row r="239" spans="1:23" s="36" customFormat="1">
      <c r="A239" s="11"/>
      <c r="B239" s="329"/>
      <c r="C239" s="144"/>
      <c r="D239" s="144"/>
      <c r="E239" s="14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8"/>
      <c r="R239" s="144"/>
      <c r="T239" s="15"/>
      <c r="U239" s="15"/>
      <c r="V239" s="15"/>
      <c r="W239" s="15"/>
    </row>
    <row r="240" spans="1:23" s="36" customFormat="1">
      <c r="A240" s="11"/>
      <c r="B240" s="329"/>
      <c r="C240" s="144"/>
      <c r="D240" s="144"/>
      <c r="E240" s="14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8"/>
      <c r="R240" s="144"/>
      <c r="T240" s="15"/>
      <c r="U240" s="15"/>
      <c r="V240" s="15"/>
      <c r="W240" s="15"/>
    </row>
    <row r="241" spans="1:23" s="36" customFormat="1">
      <c r="A241" s="11"/>
      <c r="B241" s="329"/>
      <c r="C241" s="144"/>
      <c r="D241" s="144"/>
      <c r="E241" s="14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8"/>
      <c r="R241" s="144"/>
      <c r="T241" s="15"/>
      <c r="U241" s="15"/>
      <c r="V241" s="15"/>
      <c r="W241" s="15"/>
    </row>
    <row r="242" spans="1:23" s="36" customFormat="1">
      <c r="A242" s="11"/>
      <c r="B242" s="329"/>
      <c r="C242" s="144"/>
      <c r="D242" s="144"/>
      <c r="E242" s="14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8"/>
      <c r="R242" s="144"/>
      <c r="T242" s="15"/>
      <c r="U242" s="15"/>
      <c r="V242" s="15"/>
      <c r="W242" s="15"/>
    </row>
    <row r="243" spans="1:23" s="36" customFormat="1">
      <c r="A243" s="11"/>
      <c r="B243" s="329"/>
      <c r="C243" s="144"/>
      <c r="D243" s="144"/>
      <c r="E243" s="14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8"/>
      <c r="R243" s="144"/>
      <c r="T243" s="15"/>
      <c r="U243" s="15"/>
      <c r="V243" s="15"/>
      <c r="W243" s="15"/>
    </row>
    <row r="244" spans="1:23" s="36" customFormat="1">
      <c r="A244" s="11"/>
      <c r="B244" s="329"/>
      <c r="C244" s="144"/>
      <c r="D244" s="144"/>
      <c r="E244" s="14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8"/>
      <c r="R244" s="144"/>
      <c r="T244" s="15"/>
      <c r="U244" s="15"/>
      <c r="V244" s="15"/>
      <c r="W244" s="15"/>
    </row>
    <row r="245" spans="1:23" s="36" customFormat="1">
      <c r="A245" s="11"/>
      <c r="B245" s="329"/>
      <c r="C245" s="144"/>
      <c r="D245" s="144"/>
      <c r="E245" s="14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8"/>
      <c r="R245" s="144"/>
      <c r="T245" s="15"/>
      <c r="U245" s="15"/>
      <c r="V245" s="15"/>
      <c r="W245" s="15"/>
    </row>
    <row r="246" spans="1:23" s="36" customFormat="1">
      <c r="A246" s="11"/>
      <c r="B246" s="329"/>
      <c r="C246" s="144"/>
      <c r="D246" s="144"/>
      <c r="E246" s="14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8"/>
      <c r="R246" s="144"/>
      <c r="T246" s="15"/>
      <c r="U246" s="15"/>
      <c r="V246" s="15"/>
      <c r="W246" s="15"/>
    </row>
    <row r="247" spans="1:23" s="36" customFormat="1">
      <c r="A247" s="11"/>
      <c r="B247" s="329"/>
      <c r="C247" s="144"/>
      <c r="D247" s="144"/>
      <c r="E247" s="14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8"/>
      <c r="R247" s="144"/>
      <c r="T247" s="15"/>
      <c r="U247" s="15"/>
      <c r="V247" s="15"/>
      <c r="W247" s="15"/>
    </row>
    <row r="248" spans="1:23" s="36" customFormat="1">
      <c r="A248" s="11"/>
      <c r="B248" s="329"/>
      <c r="C248" s="144"/>
      <c r="D248" s="144"/>
      <c r="E248" s="14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8"/>
      <c r="R248" s="144"/>
      <c r="T248" s="15"/>
      <c r="U248" s="15"/>
      <c r="V248" s="15"/>
      <c r="W248" s="15"/>
    </row>
    <row r="249" spans="1:23" s="36" customFormat="1">
      <c r="A249" s="11"/>
      <c r="B249" s="329"/>
      <c r="C249" s="144"/>
      <c r="D249" s="144"/>
      <c r="E249" s="14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8"/>
      <c r="R249" s="144"/>
      <c r="T249" s="15"/>
      <c r="U249" s="15"/>
      <c r="V249" s="15"/>
      <c r="W249" s="15"/>
    </row>
    <row r="250" spans="1:23" s="36" customFormat="1">
      <c r="A250" s="11"/>
      <c r="B250" s="329"/>
      <c r="C250" s="144"/>
      <c r="D250" s="144"/>
      <c r="E250" s="14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8"/>
      <c r="R250" s="144"/>
      <c r="T250" s="15"/>
      <c r="U250" s="15"/>
      <c r="V250" s="15"/>
      <c r="W250" s="15"/>
    </row>
    <row r="251" spans="1:23" s="36" customFormat="1">
      <c r="A251" s="11"/>
      <c r="B251" s="329"/>
      <c r="C251" s="144"/>
      <c r="D251" s="144"/>
      <c r="E251" s="14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8"/>
      <c r="R251" s="144"/>
      <c r="T251" s="15"/>
      <c r="U251" s="15"/>
      <c r="V251" s="15"/>
      <c r="W251" s="15"/>
    </row>
    <row r="252" spans="1:23" s="36" customFormat="1">
      <c r="A252" s="11"/>
      <c r="B252" s="329"/>
      <c r="C252" s="144"/>
      <c r="D252" s="144"/>
      <c r="E252" s="14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8"/>
      <c r="R252" s="144"/>
      <c r="T252" s="15"/>
      <c r="U252" s="15"/>
      <c r="V252" s="15"/>
      <c r="W252" s="15"/>
    </row>
    <row r="253" spans="1:23" s="36" customFormat="1">
      <c r="A253" s="11"/>
      <c r="B253" s="329"/>
      <c r="C253" s="144"/>
      <c r="D253" s="144"/>
      <c r="E253" s="14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8"/>
      <c r="R253" s="144"/>
      <c r="T253" s="15"/>
      <c r="U253" s="15"/>
      <c r="V253" s="15"/>
      <c r="W253" s="15"/>
    </row>
    <row r="254" spans="1:23" s="36" customFormat="1">
      <c r="A254" s="11"/>
      <c r="B254" s="329"/>
      <c r="C254" s="144"/>
      <c r="D254" s="144"/>
      <c r="E254" s="14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8"/>
      <c r="R254" s="144"/>
      <c r="T254" s="15"/>
      <c r="U254" s="15"/>
      <c r="V254" s="15"/>
      <c r="W254" s="15"/>
    </row>
    <row r="255" spans="1:23" s="36" customFormat="1">
      <c r="A255" s="11"/>
      <c r="B255" s="329"/>
      <c r="C255" s="144"/>
      <c r="D255" s="144"/>
      <c r="E255" s="14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8"/>
      <c r="R255" s="144"/>
      <c r="T255" s="15"/>
      <c r="U255" s="15"/>
      <c r="V255" s="15"/>
      <c r="W255" s="15"/>
    </row>
    <row r="256" spans="1:23" s="36" customFormat="1">
      <c r="A256" s="11"/>
      <c r="B256" s="329"/>
      <c r="C256" s="144"/>
      <c r="D256" s="144"/>
      <c r="E256" s="14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8"/>
      <c r="R256" s="144"/>
      <c r="T256" s="15"/>
      <c r="U256" s="15"/>
      <c r="V256" s="15"/>
      <c r="W256" s="15"/>
    </row>
    <row r="257" spans="1:23" s="36" customFormat="1">
      <c r="A257" s="11"/>
      <c r="B257" s="329"/>
      <c r="C257" s="144"/>
      <c r="D257" s="144"/>
      <c r="E257" s="14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8"/>
      <c r="R257" s="144"/>
      <c r="T257" s="15"/>
      <c r="U257" s="15"/>
      <c r="V257" s="15"/>
      <c r="W257" s="15"/>
    </row>
    <row r="258" spans="1:23" s="36" customFormat="1">
      <c r="A258" s="11"/>
      <c r="B258" s="329"/>
      <c r="C258" s="144"/>
      <c r="D258" s="144"/>
      <c r="E258" s="14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8"/>
      <c r="R258" s="144"/>
      <c r="T258" s="15"/>
      <c r="U258" s="15"/>
      <c r="V258" s="15"/>
      <c r="W258" s="15"/>
    </row>
    <row r="259" spans="1:23" s="36" customFormat="1">
      <c r="A259" s="11"/>
      <c r="B259" s="329"/>
      <c r="C259" s="144"/>
      <c r="D259" s="144"/>
      <c r="E259" s="14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8"/>
      <c r="R259" s="144"/>
      <c r="T259" s="15"/>
      <c r="U259" s="15"/>
      <c r="V259" s="15"/>
      <c r="W259" s="15"/>
    </row>
    <row r="260" spans="1:23" s="36" customFormat="1">
      <c r="A260" s="11"/>
      <c r="B260" s="329"/>
      <c r="C260" s="144"/>
      <c r="D260" s="144"/>
      <c r="E260" s="14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8"/>
      <c r="R260" s="144"/>
      <c r="T260" s="15"/>
      <c r="U260" s="15"/>
      <c r="V260" s="15"/>
      <c r="W260" s="15"/>
    </row>
    <row r="261" spans="1:23" s="36" customFormat="1">
      <c r="A261" s="11"/>
      <c r="B261" s="329"/>
      <c r="C261" s="144"/>
      <c r="D261" s="144"/>
      <c r="E261" s="14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8"/>
      <c r="R261" s="144"/>
      <c r="T261" s="15"/>
      <c r="U261" s="15"/>
      <c r="V261" s="15"/>
      <c r="W261" s="15"/>
    </row>
    <row r="262" spans="1:23" s="36" customFormat="1">
      <c r="A262" s="11"/>
      <c r="B262" s="329"/>
      <c r="C262" s="144"/>
      <c r="D262" s="144"/>
      <c r="E262" s="14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8"/>
      <c r="R262" s="144"/>
      <c r="T262" s="15"/>
      <c r="U262" s="15"/>
      <c r="V262" s="15"/>
      <c r="W262" s="15"/>
    </row>
    <row r="263" spans="1:23" s="36" customFormat="1">
      <c r="A263" s="11"/>
      <c r="B263" s="329"/>
      <c r="C263" s="144"/>
      <c r="D263" s="144"/>
      <c r="E263" s="14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8"/>
      <c r="R263" s="144"/>
      <c r="T263" s="15"/>
      <c r="U263" s="15"/>
      <c r="V263" s="15"/>
      <c r="W263" s="15"/>
    </row>
    <row r="264" spans="1:23" s="36" customFormat="1">
      <c r="A264" s="11"/>
      <c r="B264" s="329"/>
      <c r="C264" s="144"/>
      <c r="D264" s="144"/>
      <c r="E264" s="14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8"/>
      <c r="R264" s="144"/>
      <c r="T264" s="15"/>
      <c r="U264" s="15"/>
      <c r="V264" s="15"/>
      <c r="W264" s="15"/>
    </row>
    <row r="265" spans="1:23" s="36" customFormat="1">
      <c r="A265" s="11"/>
      <c r="B265" s="329"/>
      <c r="C265" s="144"/>
      <c r="D265" s="144"/>
      <c r="E265" s="14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8"/>
      <c r="R265" s="144"/>
      <c r="T265" s="15"/>
      <c r="U265" s="15"/>
      <c r="V265" s="15"/>
      <c r="W265" s="15"/>
    </row>
    <row r="266" spans="1:23" s="36" customFormat="1">
      <c r="A266" s="11"/>
      <c r="B266" s="329"/>
      <c r="C266" s="144"/>
      <c r="D266" s="144"/>
      <c r="E266" s="14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8"/>
      <c r="R266" s="144"/>
      <c r="T266" s="15"/>
      <c r="U266" s="15"/>
      <c r="V266" s="15"/>
      <c r="W266" s="15"/>
    </row>
    <row r="267" spans="1:23" s="36" customFormat="1">
      <c r="A267" s="11"/>
      <c r="B267" s="329"/>
      <c r="C267" s="144"/>
      <c r="D267" s="144"/>
      <c r="E267" s="14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8"/>
      <c r="R267" s="144"/>
      <c r="T267" s="15"/>
      <c r="U267" s="15"/>
      <c r="V267" s="15"/>
      <c r="W267" s="15"/>
    </row>
    <row r="268" spans="1:23" s="36" customFormat="1">
      <c r="A268" s="11"/>
      <c r="B268" s="329"/>
      <c r="C268" s="144"/>
      <c r="D268" s="144"/>
      <c r="E268" s="14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8"/>
      <c r="R268" s="144"/>
      <c r="T268" s="15"/>
      <c r="U268" s="15"/>
      <c r="V268" s="15"/>
      <c r="W268" s="15"/>
    </row>
    <row r="269" spans="1:23" s="36" customFormat="1">
      <c r="A269" s="11"/>
      <c r="B269" s="329"/>
      <c r="C269" s="144"/>
      <c r="D269" s="144"/>
      <c r="E269" s="14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8"/>
      <c r="R269" s="144"/>
      <c r="T269" s="15"/>
      <c r="U269" s="15"/>
      <c r="V269" s="15"/>
      <c r="W269" s="15"/>
    </row>
    <row r="270" spans="1:23" s="36" customFormat="1">
      <c r="A270" s="11"/>
      <c r="B270" s="329"/>
      <c r="C270" s="144"/>
      <c r="D270" s="144"/>
      <c r="E270" s="14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8"/>
      <c r="R270" s="144"/>
      <c r="T270" s="15"/>
      <c r="U270" s="15"/>
      <c r="V270" s="15"/>
      <c r="W270" s="15"/>
    </row>
    <row r="271" spans="1:23" s="36" customFormat="1">
      <c r="A271" s="11"/>
      <c r="B271" s="329"/>
      <c r="C271" s="144"/>
      <c r="D271" s="144"/>
      <c r="E271" s="14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8"/>
      <c r="R271" s="144"/>
      <c r="T271" s="15"/>
      <c r="U271" s="15"/>
      <c r="V271" s="15"/>
      <c r="W271" s="15"/>
    </row>
    <row r="272" spans="1:23" s="36" customFormat="1">
      <c r="A272" s="11"/>
      <c r="B272" s="329"/>
      <c r="C272" s="144"/>
      <c r="D272" s="144"/>
      <c r="E272" s="14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8"/>
      <c r="R272" s="144"/>
      <c r="T272" s="15"/>
      <c r="U272" s="15"/>
      <c r="V272" s="15"/>
      <c r="W272" s="15"/>
    </row>
    <row r="273" spans="1:23" s="36" customFormat="1">
      <c r="A273" s="11"/>
      <c r="B273" s="329"/>
      <c r="C273" s="144"/>
      <c r="D273" s="144"/>
      <c r="E273" s="14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8"/>
      <c r="R273" s="144"/>
      <c r="T273" s="15"/>
      <c r="U273" s="15"/>
      <c r="V273" s="15"/>
      <c r="W273" s="15"/>
    </row>
    <row r="274" spans="1:23" s="36" customFormat="1">
      <c r="A274" s="11"/>
      <c r="B274" s="329"/>
      <c r="C274" s="144"/>
      <c r="D274" s="144"/>
      <c r="E274" s="14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8"/>
      <c r="R274" s="144"/>
      <c r="T274" s="15"/>
      <c r="U274" s="15"/>
      <c r="V274" s="15"/>
      <c r="W274" s="15"/>
    </row>
    <row r="275" spans="1:23" s="36" customFormat="1">
      <c r="A275" s="11"/>
      <c r="B275" s="329"/>
      <c r="C275" s="144"/>
      <c r="D275" s="144"/>
      <c r="E275" s="14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8"/>
      <c r="R275" s="144"/>
      <c r="T275" s="15"/>
      <c r="U275" s="15"/>
      <c r="V275" s="15"/>
      <c r="W275" s="15"/>
    </row>
    <row r="276" spans="1:23" s="36" customFormat="1">
      <c r="A276" s="11"/>
      <c r="B276" s="329"/>
      <c r="C276" s="144"/>
      <c r="D276" s="144"/>
      <c r="E276" s="14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8"/>
      <c r="R276" s="144"/>
      <c r="T276" s="15"/>
      <c r="U276" s="15"/>
      <c r="V276" s="15"/>
      <c r="W276" s="15"/>
    </row>
    <row r="277" spans="1:23" s="36" customFormat="1">
      <c r="A277" s="11"/>
      <c r="B277" s="329"/>
      <c r="C277" s="144"/>
      <c r="D277" s="144"/>
      <c r="E277" s="14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8"/>
      <c r="R277" s="144"/>
      <c r="T277" s="15"/>
      <c r="U277" s="15"/>
      <c r="V277" s="15"/>
      <c r="W277" s="15"/>
    </row>
    <row r="278" spans="1:23" s="36" customFormat="1">
      <c r="A278" s="11"/>
      <c r="B278" s="329"/>
      <c r="C278" s="144"/>
      <c r="D278" s="144"/>
      <c r="E278" s="14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8"/>
      <c r="R278" s="144"/>
      <c r="T278" s="15"/>
      <c r="U278" s="15"/>
      <c r="V278" s="15"/>
      <c r="W278" s="15"/>
    </row>
    <row r="279" spans="1:23" s="36" customFormat="1">
      <c r="A279" s="11"/>
      <c r="B279" s="329"/>
      <c r="C279" s="144"/>
      <c r="D279" s="144"/>
      <c r="E279" s="14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8"/>
      <c r="R279" s="144"/>
      <c r="T279" s="15"/>
      <c r="U279" s="15"/>
      <c r="V279" s="15"/>
      <c r="W279" s="15"/>
    </row>
    <row r="280" spans="1:23" s="36" customFormat="1">
      <c r="A280" s="11"/>
      <c r="B280" s="329"/>
      <c r="C280" s="144"/>
      <c r="D280" s="144"/>
      <c r="E280" s="14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8"/>
      <c r="R280" s="144"/>
      <c r="T280" s="15"/>
      <c r="U280" s="15"/>
      <c r="V280" s="15"/>
      <c r="W280" s="15"/>
    </row>
    <row r="281" spans="1:23" s="36" customFormat="1">
      <c r="A281" s="11"/>
      <c r="B281" s="329"/>
      <c r="C281" s="144"/>
      <c r="D281" s="144"/>
      <c r="E281" s="14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8"/>
      <c r="R281" s="144"/>
      <c r="T281" s="15"/>
      <c r="U281" s="15"/>
      <c r="V281" s="15"/>
      <c r="W281" s="15"/>
    </row>
    <row r="282" spans="1:23" s="36" customFormat="1">
      <c r="A282" s="11"/>
      <c r="B282" s="329"/>
      <c r="C282" s="144"/>
      <c r="D282" s="144"/>
      <c r="E282" s="14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8"/>
      <c r="R282" s="144"/>
      <c r="T282" s="15"/>
      <c r="U282" s="15"/>
      <c r="V282" s="15"/>
      <c r="W282" s="15"/>
    </row>
    <row r="283" spans="1:23" s="36" customFormat="1">
      <c r="A283" s="11"/>
      <c r="B283" s="329"/>
      <c r="C283" s="144"/>
      <c r="D283" s="144"/>
      <c r="E283" s="14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8"/>
      <c r="R283" s="144"/>
      <c r="T283" s="15"/>
      <c r="U283" s="15"/>
      <c r="V283" s="15"/>
      <c r="W283" s="15"/>
    </row>
    <row r="284" spans="1:23" s="36" customFormat="1">
      <c r="A284" s="11"/>
      <c r="B284" s="329"/>
      <c r="C284" s="144"/>
      <c r="D284" s="144"/>
      <c r="E284" s="14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8"/>
      <c r="R284" s="144"/>
      <c r="T284" s="15"/>
      <c r="U284" s="15"/>
      <c r="V284" s="15"/>
      <c r="W284" s="15"/>
    </row>
    <row r="285" spans="1:23" s="36" customFormat="1">
      <c r="A285" s="11"/>
      <c r="B285" s="329"/>
      <c r="C285" s="144"/>
      <c r="D285" s="144"/>
      <c r="E285" s="14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8"/>
      <c r="R285" s="144"/>
      <c r="T285" s="15"/>
      <c r="U285" s="15"/>
      <c r="V285" s="15"/>
      <c r="W285" s="15"/>
    </row>
    <row r="286" spans="1:23" s="36" customFormat="1">
      <c r="A286" s="11"/>
      <c r="B286" s="329"/>
      <c r="C286" s="144"/>
      <c r="D286" s="144"/>
      <c r="E286" s="14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8"/>
      <c r="R286" s="144"/>
      <c r="T286" s="15"/>
      <c r="U286" s="15"/>
      <c r="V286" s="15"/>
      <c r="W286" s="15"/>
    </row>
    <row r="287" spans="1:23" s="36" customFormat="1">
      <c r="A287" s="11"/>
      <c r="B287" s="329"/>
      <c r="C287" s="144"/>
      <c r="D287" s="144"/>
      <c r="E287" s="14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8"/>
      <c r="R287" s="144"/>
      <c r="T287" s="15"/>
      <c r="U287" s="15"/>
      <c r="V287" s="15"/>
      <c r="W287" s="15"/>
    </row>
    <row r="288" spans="1:23" s="36" customFormat="1">
      <c r="A288" s="11"/>
      <c r="B288" s="329"/>
      <c r="C288" s="144"/>
      <c r="D288" s="144"/>
      <c r="E288" s="14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8"/>
      <c r="R288" s="144"/>
      <c r="T288" s="15"/>
      <c r="U288" s="15"/>
      <c r="V288" s="15"/>
      <c r="W288" s="15"/>
    </row>
    <row r="289" spans="1:23" s="36" customFormat="1">
      <c r="A289" s="11"/>
      <c r="B289" s="329"/>
      <c r="C289" s="144"/>
      <c r="D289" s="144"/>
      <c r="E289" s="14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8"/>
      <c r="R289" s="144"/>
      <c r="T289" s="15"/>
      <c r="U289" s="15"/>
      <c r="V289" s="15"/>
      <c r="W289" s="15"/>
    </row>
    <row r="290" spans="1:23" s="36" customFormat="1">
      <c r="A290" s="11"/>
      <c r="B290" s="329"/>
      <c r="C290" s="144"/>
      <c r="D290" s="144"/>
      <c r="E290" s="14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8"/>
      <c r="R290" s="144"/>
      <c r="T290" s="15"/>
      <c r="U290" s="15"/>
      <c r="V290" s="15"/>
      <c r="W290" s="15"/>
    </row>
    <row r="291" spans="1:23" s="36" customFormat="1">
      <c r="A291" s="11"/>
      <c r="B291" s="329"/>
      <c r="C291" s="144"/>
      <c r="D291" s="144"/>
      <c r="E291" s="14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8"/>
      <c r="R291" s="144"/>
      <c r="T291" s="15"/>
      <c r="U291" s="15"/>
      <c r="V291" s="15"/>
      <c r="W291" s="15"/>
    </row>
    <row r="292" spans="1:23" s="36" customFormat="1">
      <c r="A292" s="11"/>
      <c r="B292" s="329"/>
      <c r="C292" s="144"/>
      <c r="D292" s="144"/>
      <c r="E292" s="14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8"/>
      <c r="R292" s="144"/>
      <c r="T292" s="15"/>
      <c r="U292" s="15"/>
      <c r="V292" s="15"/>
      <c r="W292" s="15"/>
    </row>
    <row r="293" spans="1:23" s="36" customFormat="1">
      <c r="A293" s="11"/>
      <c r="B293" s="329"/>
      <c r="C293" s="144"/>
      <c r="D293" s="144"/>
      <c r="E293" s="14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8"/>
      <c r="R293" s="144"/>
      <c r="T293" s="15"/>
      <c r="U293" s="15"/>
      <c r="V293" s="15"/>
      <c r="W293" s="15"/>
    </row>
    <row r="294" spans="1:23" s="36" customFormat="1">
      <c r="A294" s="11"/>
      <c r="B294" s="329"/>
      <c r="C294" s="144"/>
      <c r="D294" s="144"/>
      <c r="E294" s="14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8"/>
      <c r="R294" s="144"/>
      <c r="T294" s="15"/>
      <c r="U294" s="15"/>
      <c r="V294" s="15"/>
      <c r="W294" s="15"/>
    </row>
    <row r="295" spans="1:23" s="36" customFormat="1">
      <c r="A295" s="11"/>
      <c r="B295" s="329"/>
      <c r="C295" s="144"/>
      <c r="D295" s="144"/>
      <c r="E295" s="14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8"/>
      <c r="R295" s="144"/>
      <c r="T295" s="15"/>
      <c r="U295" s="15"/>
      <c r="V295" s="15"/>
      <c r="W295" s="15"/>
    </row>
    <row r="296" spans="1:23" s="36" customFormat="1">
      <c r="A296" s="11"/>
      <c r="B296" s="329"/>
      <c r="C296" s="144"/>
      <c r="D296" s="144"/>
      <c r="E296" s="14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8"/>
      <c r="R296" s="144"/>
      <c r="T296" s="15"/>
      <c r="U296" s="15"/>
      <c r="V296" s="15"/>
      <c r="W296" s="15"/>
    </row>
    <row r="297" spans="1:23" s="36" customFormat="1">
      <c r="A297" s="11"/>
      <c r="B297" s="329"/>
      <c r="C297" s="144"/>
      <c r="D297" s="144"/>
      <c r="E297" s="14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8"/>
      <c r="R297" s="144"/>
      <c r="T297" s="15"/>
      <c r="U297" s="15"/>
      <c r="V297" s="15"/>
      <c r="W297" s="15"/>
    </row>
    <row r="298" spans="1:23" s="36" customFormat="1">
      <c r="A298" s="11"/>
      <c r="B298" s="329"/>
      <c r="C298" s="144"/>
      <c r="D298" s="144"/>
      <c r="E298" s="14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8"/>
      <c r="R298" s="144"/>
      <c r="T298" s="15"/>
      <c r="U298" s="15"/>
      <c r="V298" s="15"/>
      <c r="W298" s="15"/>
    </row>
    <row r="299" spans="1:23" s="36" customFormat="1">
      <c r="A299" s="11"/>
      <c r="B299" s="329"/>
      <c r="C299" s="144"/>
      <c r="D299" s="144"/>
      <c r="E299" s="14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8"/>
      <c r="R299" s="144"/>
      <c r="T299" s="15"/>
      <c r="U299" s="15"/>
      <c r="V299" s="15"/>
      <c r="W299" s="15"/>
    </row>
    <row r="300" spans="1:23" s="36" customFormat="1">
      <c r="A300" s="11"/>
      <c r="B300" s="329"/>
      <c r="C300" s="144"/>
      <c r="D300" s="144"/>
      <c r="E300" s="14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8"/>
      <c r="R300" s="144"/>
      <c r="T300" s="15"/>
      <c r="U300" s="15"/>
      <c r="V300" s="15"/>
      <c r="W300" s="15"/>
    </row>
  </sheetData>
  <mergeCells count="38">
    <mergeCell ref="A81:A84"/>
    <mergeCell ref="B81:B84"/>
    <mergeCell ref="A3:H3"/>
    <mergeCell ref="I3:O3"/>
    <mergeCell ref="A1:H1"/>
    <mergeCell ref="I1:O1"/>
    <mergeCell ref="A5:H5"/>
    <mergeCell ref="I5:O5"/>
    <mergeCell ref="A6:H6"/>
    <mergeCell ref="I6:O6"/>
    <mergeCell ref="A7:R7"/>
    <mergeCell ref="A8:R8"/>
    <mergeCell ref="A9:R9"/>
    <mergeCell ref="A10:R10"/>
    <mergeCell ref="B11:B12"/>
    <mergeCell ref="C11:C12"/>
    <mergeCell ref="Q1:R1"/>
    <mergeCell ref="A2:H2"/>
    <mergeCell ref="I2:O2"/>
    <mergeCell ref="A4:H4"/>
    <mergeCell ref="I4:O4"/>
    <mergeCell ref="D11:D12"/>
    <mergeCell ref="E11:E12"/>
    <mergeCell ref="F11:Q11"/>
    <mergeCell ref="R11:R12"/>
    <mergeCell ref="R15:R16"/>
    <mergeCell ref="R29:R33"/>
    <mergeCell ref="B36:B37"/>
    <mergeCell ref="R36:R37"/>
    <mergeCell ref="B43:B44"/>
    <mergeCell ref="R43:R46"/>
    <mergeCell ref="B45:B46"/>
    <mergeCell ref="B47:B50"/>
    <mergeCell ref="D47:D50"/>
    <mergeCell ref="R47:R51"/>
    <mergeCell ref="T48:T53"/>
    <mergeCell ref="B66:B69"/>
    <mergeCell ref="R66:R70"/>
  </mergeCells>
  <printOptions horizontalCentered="1"/>
  <pageMargins left="0.19685039370078741" right="0" top="0.59055118110236227" bottom="0.19685039370078741" header="0" footer="0"/>
  <pageSetup paperSize="9" scale="59" fitToHeight="2" orientation="landscape" r:id="rId1"/>
  <headerFooter alignWithMargins="0">
    <oddFooter>&amp;CГВО 2012/2013&amp;R&amp;P</oddFooter>
  </headerFooter>
  <rowBreaks count="2" manualBreakCount="2">
    <brk id="34" max="16383" man="1"/>
    <brk id="65" max="16383" man="1"/>
  </rowBreaks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51</vt:i4>
      </vt:variant>
    </vt:vector>
  </HeadingPairs>
  <TitlesOfParts>
    <vt:vector size="77" baseType="lpstr">
      <vt:lpstr>ГВО 12-13  печать</vt:lpstr>
      <vt:lpstr>ГВО 12-13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'ГВО 12-13 '!Заголовки_для_печати</vt:lpstr>
      <vt:lpstr>'ГВО 12-13  печать'!Заголовки_для_печати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'24'!Область_печати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'ГВО 12-13 '!Область_печати</vt:lpstr>
    </vt:vector>
  </TitlesOfParts>
  <Company>Филиал ОАО "МРСК Северо - Запада" "Колэнерго"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АСТУ</dc:creator>
  <cp:lastModifiedBy>Быкова Т.И.</cp:lastModifiedBy>
  <cp:lastPrinted>2013-02-11T06:28:54Z</cp:lastPrinted>
  <dcterms:created xsi:type="dcterms:W3CDTF">2012-08-18T14:27:12Z</dcterms:created>
  <dcterms:modified xsi:type="dcterms:W3CDTF">2013-08-05T12:07:50Z</dcterms:modified>
</cp:coreProperties>
</file>